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Sheet1" sheetId="1" r:id="rId1"/>
  </sheets>
  <definedNames>
    <definedName name="_xlnm.Print_Titles" localSheetId="0">Sheet1!$1:$3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<sst xmlns="http://schemas.openxmlformats.org/spreadsheetml/2006/main" count="35" uniqueCount="31">
  <si>
    <t>盛岳集团前进北路食堂餐桌椅及家具报价清单</t>
  </si>
  <si>
    <r>
      <rPr>
        <b/>
        <sz val="11"/>
        <rFont val="宋体"/>
        <charset val="134"/>
      </rPr>
      <t>询价单位：</t>
    </r>
    <r>
      <rPr>
        <sz val="11"/>
        <rFont val="宋体"/>
        <charset val="134"/>
      </rPr>
      <t>安徽省盛岳保安服务集团有限公司</t>
    </r>
    <r>
      <rPr>
        <b/>
        <sz val="11"/>
        <rFont val="宋体"/>
        <charset val="134"/>
      </rPr>
      <t xml:space="preserve">
项目编号：</t>
    </r>
    <r>
      <rPr>
        <sz val="11"/>
        <rFont val="宋体"/>
        <charset val="134"/>
      </rPr>
      <t>SYJTXMAQHB20260413</t>
    </r>
    <r>
      <rPr>
        <b/>
        <sz val="11"/>
        <rFont val="宋体"/>
        <charset val="134"/>
      </rPr>
      <t xml:space="preserve">
项目名称：</t>
    </r>
    <r>
      <rPr>
        <sz val="11"/>
        <rFont val="宋体"/>
        <charset val="134"/>
      </rPr>
      <t>餐桌椅等家具采购</t>
    </r>
  </si>
  <si>
    <t>序号</t>
  </si>
  <si>
    <t>品名</t>
  </si>
  <si>
    <t>图片</t>
  </si>
  <si>
    <t>参数</t>
  </si>
  <si>
    <t>单位</t>
  </si>
  <si>
    <t>数量</t>
  </si>
  <si>
    <t>单价</t>
  </si>
  <si>
    <t>小计</t>
  </si>
  <si>
    <t>电
动
餐
桌</t>
  </si>
  <si>
    <t>尺寸：φ3200mm
电机品牌：国标
主体框架:板木结合斜切边 ;配承重式落地钢架 ;
台面:12mm厚优质雪山白岩板， 台面底部实木多
层板斜切边 ;
转盘:12mm厚优质雪山白岩板 ;实木多层贴天然木
皮;
底座玫瑰金不锈钢包边
油漆:采用一线品牌环保PE底漆PU面漆五底三
面油漆工艺</t>
  </si>
  <si>
    <t>张</t>
  </si>
  <si>
    <t>餐椅</t>
  </si>
  <si>
    <t>尺寸：常规
框架：实木多层板 + 实木方条 / 铁艺框架，加
固横梁设计，承重≥300 斤（商用款可达 500
斤）
椅腿：碳素钢 表面做哑光枪灰  黑色烤漆，壁
厚 1.8mm（金属款） ，底部带防滑静音脚垫
重量：单把约 10-12kg（商用款≥12kg，更稳
固）
填充：高密度高回弹海绵（坐垫 5cm 厚，靠背
7-8cm 厚） ，久坐不塌陷
面料：进口西皮，耐磨透气 防刮易清洁
工艺：双拼色车线包边，线条工整，包裹感强</t>
  </si>
  <si>
    <r>
      <rPr>
        <sz val="14"/>
        <rFont val="SimSun"/>
        <charset val="134"/>
      </rPr>
      <t>张</t>
    </r>
  </si>
  <si>
    <r>
      <rPr>
        <sz val="14"/>
        <rFont val="SimSun"/>
        <charset val="134"/>
      </rPr>
      <t>棋牌桌</t>
    </r>
  </si>
  <si>
    <t>尺寸：1000*1000*760mm
品牌：宣和、雀友、希友雀晨、松乐任选一；
兼容牌数： 144 张（标准）支持推倒胡、川麻、
东北等多玩法- 牌型规格：支持标准麻将牌（46mm），可根据需求定制牌型大小；
洗牌桶容量 500-700mm 越大洗牌越顺畅，商用
推荐≥600mm “
机芯结构 ： 四口机
台面材质：实木盖板 商用推荐耐磨布面
框架材质 ABS 工程塑料 / 冷轧钢板 / 实木 金
属款稳固；实木款显档次
桌腿：单腿
颜色：星空灰 简约</t>
  </si>
  <si>
    <r>
      <rPr>
        <sz val="14"/>
        <rFont val="SimSun"/>
        <charset val="134"/>
      </rPr>
      <t>台</t>
    </r>
  </si>
  <si>
    <r>
      <rPr>
        <sz val="14"/>
        <rFont val="SimSun"/>
        <charset val="134"/>
      </rPr>
      <t>棋牌椅</t>
    </r>
  </si>
  <si>
    <t>尺寸：常规
框架：实木多层板 + 实木方条 / 铁艺框架，加
固横梁设计，承重≥300 斤（商用款可达 500
斤）
椅腿：碳素钢 表面做哑光枪灰  黑色烤漆，壁
厚 1.8mm（金属款） ，底部带防滑静音脚垫
重量：单把约 10-12kg（商用款≥12kg，更稳
固）
填充：高密度高回弹海绵（坐垫 5cm 厚，靠背
7-8cm 厚） ，久坐不塌陷
面料：进口西皮 耐磨透气 防刮易清洁
工艺：双拼色车线包边，线条工整，包裹感强</t>
  </si>
  <si>
    <r>
      <rPr>
        <sz val="14"/>
        <rFont val="SimSun"/>
        <charset val="134"/>
      </rPr>
      <t>方桌</t>
    </r>
  </si>
  <si>
    <t>尺寸：800*800*750mm
桌面： 1.2雪山白岩板
边框+桌腿：实木</t>
  </si>
  <si>
    <r>
      <rPr>
        <sz val="14"/>
        <rFont val="SimSun"/>
        <charset val="134"/>
      </rPr>
      <t>小茶几</t>
    </r>
  </si>
  <si>
    <t>尺寸：500*500*500mm
桌面：1.2雪山白岩板
边框+桌腿：实木</t>
  </si>
  <si>
    <r>
      <rPr>
        <sz val="14"/>
        <rFont val="SimSun"/>
        <charset val="134"/>
      </rPr>
      <t>沙发</t>
    </r>
  </si>
  <si>
    <t>尺寸：2200*800*880mm
主框架：进口实木多层实木板，经过防虫、防腐
、烘干处理，承重≥800kg
座架：S 型高碳钢弹簧 + 45D 高回弹海绵 + 独
立袋装弹簧（高端款） ，久坐不塌陷，静音不异
响坐垫：50D 高密度高回弹海绵（厚度 10-
12cm） ，部分款加羽绒填充，包裹感更强
靠垫：40D 高回弹海绵 + 公仔棉填充，柔软支
撑，可拆洗
底框：实木耐磨防刮
主体面料：棉麻 / 亚麻混纺布艺（图中浅米
色） ，耐磨透气、抗污易清洁，部分款为科技布
/ 猫抓布，防抓耐磨
工艺细节： 明线车缝包边，线条工整，扶手、靠
背做圆角处理，避免磕碰</t>
  </si>
  <si>
    <t>报价合计（元）</t>
  </si>
  <si>
    <t>备注：报价为安装到位含税全包一次性报价，采购人不再支付任何其他费用。所有家具须由广东省内资质齐全、合法合规的正规生产厂家生产制造，供应商须提供生产厂家营业执照、产品质量检验合格报告。要求原厂原包装发货，到货后需经采购人现场验收合格后方可开展安装工作否则采购人有权拒绝接收。</t>
  </si>
  <si>
    <t>报价单位：XXXXXXXXXXXXXX公章加骑缝章</t>
  </si>
  <si>
    <t>日期：2026年XX月XX日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</si>
</sst>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2">
    <font>
      <sz val="11"/>
      <color rgb="FF000000"/>
      <name val="Arial"/>
      <charset val="204"/>
    </font>
    <font>
      <b/>
      <sz val="19"/>
      <name val="SimSun"/>
      <charset val="134"/>
    </font>
    <font>
      <b/>
      <sz val="11"/>
      <name val="宋体"/>
      <charset val="134"/>
    </font>
    <font>
      <b/>
      <sz val="14"/>
      <name val="SimSun"/>
      <charset val="134"/>
    </font>
    <font>
      <sz val="14"/>
      <color rgb="FF000000"/>
      <name val="SimSun"/>
      <charset val="134"/>
    </font>
    <font>
      <sz val="14"/>
      <name val="SimSun"/>
      <charset val="134"/>
    </font>
    <font>
      <sz val="9"/>
      <name val="SimSun"/>
      <charset val="134"/>
    </font>
    <font>
      <b/>
      <sz val="14"/>
      <color rgb="FF000000"/>
      <name val="SimSun"/>
      <charset val="134"/>
    </font>
    <font>
      <b/>
      <sz val="18"/>
      <color rgb="FF000000"/>
      <name val="宋体"/>
      <charset val="204"/>
    </font>
    <font>
      <sz val="14"/>
      <color rgb="FF000000"/>
      <name val="宋体"/>
      <charset val="204"/>
    </font>
    <font>
      <sz val="14"/>
      <color rgb="FF000000"/>
      <name val="Arial"/>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3" borderId="12" applyNumberFormat="0" applyAlignment="0" applyProtection="0">
      <alignment vertical="center"/>
    </xf>
    <xf numFmtId="0" fontId="21" fillId="4" borderId="13" applyNumberFormat="0" applyAlignment="0" applyProtection="0">
      <alignment vertical="center"/>
    </xf>
    <xf numFmtId="0" fontId="22" fillId="4" borderId="12" applyNumberFormat="0" applyAlignment="0" applyProtection="0">
      <alignment vertical="center"/>
    </xf>
    <xf numFmtId="0" fontId="23" fillId="5"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7">
    <xf numFmtId="0" fontId="0" fillId="0" borderId="0" xfId="0" applyFill="1" applyBorder="1" applyAlignment="1">
      <alignment horizontal="left" vertical="top" wrapText="1"/>
    </xf>
    <xf numFmtId="0" fontId="0" fillId="0" borderId="0" xfId="0" applyFill="1" applyBorder="1" applyAlignment="1" applyProtection="1">
      <alignment horizontal="left" vertical="top" wrapText="1"/>
    </xf>
    <xf numFmtId="0" fontId="0" fillId="0" borderId="0" xfId="0" applyFill="1" applyBorder="1" applyAlignment="1" applyProtection="1">
      <alignment horizontal="left" vertical="top" wrapText="1"/>
      <protection locked="0"/>
    </xf>
    <xf numFmtId="176" fontId="0" fillId="0" borderId="0" xfId="0" applyNumberFormat="1" applyFill="1" applyBorder="1" applyAlignment="1" applyProtection="1">
      <alignment horizontal="left" vertical="top" wrapText="1"/>
      <protection locked="0"/>
    </xf>
    <xf numFmtId="0" fontId="1" fillId="0" borderId="0" xfId="0" applyNumberFormat="1" applyFont="1" applyFill="1" applyBorder="1" applyAlignment="1" applyProtection="1">
      <alignment horizontal="center" vertical="center" wrapText="1"/>
    </xf>
    <xf numFmtId="176" fontId="1" fillId="0" borderId="0" xfId="0" applyNumberFormat="1" applyFont="1" applyFill="1" applyBorder="1" applyAlignment="1" applyProtection="1">
      <alignment horizontal="center" vertical="center" wrapText="1"/>
    </xf>
    <xf numFmtId="0" fontId="2" fillId="0" borderId="0" xfId="0" applyNumberFormat="1" applyFont="1" applyFill="1" applyAlignment="1" applyProtection="1">
      <alignment horizontal="left" vertical="center" wrapText="1"/>
    </xf>
    <xf numFmtId="176" fontId="2" fillId="0" borderId="0" xfId="0" applyNumberFormat="1" applyFont="1" applyFill="1" applyAlignment="1" applyProtection="1">
      <alignment horizontal="left" vertical="center" wrapText="1"/>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protection locked="0"/>
    </xf>
    <xf numFmtId="176" fontId="3" fillId="0" borderId="1" xfId="0" applyNumberFormat="1" applyFont="1" applyFill="1" applyBorder="1" applyAlignment="1" applyProtection="1">
      <alignment horizontal="center" vertical="center" wrapText="1"/>
      <protection locked="0"/>
    </xf>
    <xf numFmtId="177" fontId="4" fillId="0" borderId="2"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alignment horizontal="left" vertical="top" wrapText="1"/>
    </xf>
    <xf numFmtId="0" fontId="6" fillId="0" borderId="2" xfId="0" applyNumberFormat="1" applyFont="1" applyFill="1" applyBorder="1" applyAlignment="1" applyProtection="1">
      <alignment horizontal="left" vertical="center" wrapText="1"/>
    </xf>
    <xf numFmtId="177" fontId="4" fillId="0" borderId="3" xfId="0" applyNumberFormat="1" applyFont="1" applyFill="1" applyBorder="1" applyAlignment="1" applyProtection="1">
      <alignment horizontal="center" vertical="center" wrapText="1"/>
    </xf>
    <xf numFmtId="0" fontId="0" fillId="0" borderId="4" xfId="0" applyFill="1" applyBorder="1" applyAlignment="1" applyProtection="1">
      <alignment horizontal="center" vertical="center" wrapText="1"/>
      <protection locked="0"/>
    </xf>
    <xf numFmtId="176" fontId="0" fillId="0" borderId="4" xfId="0" applyNumberForma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xf>
    <xf numFmtId="0" fontId="0" fillId="0" borderId="5" xfId="0" applyFill="1" applyBorder="1" applyAlignment="1" applyProtection="1">
      <alignment horizontal="center" vertical="center" wrapText="1"/>
      <protection locked="0"/>
    </xf>
    <xf numFmtId="177" fontId="7" fillId="0" borderId="5" xfId="0" applyNumberFormat="1" applyFont="1" applyFill="1" applyBorder="1" applyAlignment="1" applyProtection="1">
      <alignment horizontal="center" vertical="center" wrapText="1"/>
    </xf>
    <xf numFmtId="176" fontId="0" fillId="0" borderId="6" xfId="0" applyNumberFormat="1" applyFill="1" applyBorder="1" applyAlignment="1" applyProtection="1">
      <alignment horizontal="center" vertical="center" wrapText="1"/>
    </xf>
    <xf numFmtId="176" fontId="0" fillId="0" borderId="7" xfId="0" applyNumberFormat="1" applyFill="1" applyBorder="1" applyAlignment="1" applyProtection="1">
      <alignment horizontal="center" vertical="center" wrapText="1"/>
    </xf>
    <xf numFmtId="176" fontId="0" fillId="0" borderId="7" xfId="0" applyNumberFormat="1" applyFill="1" applyBorder="1" applyAlignment="1" applyProtection="1">
      <alignment horizontal="center" vertical="center" wrapText="1"/>
      <protection locked="0"/>
    </xf>
    <xf numFmtId="176" fontId="0" fillId="0" borderId="8" xfId="0" applyNumberFormat="1" applyFill="1" applyBorder="1" applyAlignment="1" applyProtection="1">
      <alignment horizontal="center" vertical="center" wrapText="1"/>
      <protection locked="0"/>
    </xf>
    <xf numFmtId="0" fontId="8" fillId="0" borderId="0" xfId="0" applyFont="1" applyFill="1" applyAlignment="1" applyProtection="1">
      <alignment horizontal="left" vertical="top" wrapText="1"/>
    </xf>
    <xf numFmtId="176" fontId="8" fillId="0" borderId="0" xfId="0" applyNumberFormat="1" applyFont="1" applyFill="1" applyAlignment="1" applyProtection="1">
      <alignment horizontal="left" vertical="top" wrapText="1"/>
    </xf>
    <xf numFmtId="0" fontId="0" fillId="0" borderId="0" xfId="0" applyFill="1" applyBorder="1" applyAlignment="1" applyProtection="1">
      <alignment horizontal="center" vertical="top" wrapText="1"/>
    </xf>
    <xf numFmtId="0" fontId="0" fillId="0" borderId="0" xfId="0" applyFill="1" applyBorder="1" applyAlignment="1" applyProtection="1">
      <alignment horizontal="center" vertical="top" wrapText="1"/>
      <protection locked="0"/>
    </xf>
    <xf numFmtId="176" fontId="0" fillId="0" borderId="0" xfId="0" applyNumberFormat="1" applyFill="1" applyBorder="1" applyAlignment="1" applyProtection="1">
      <alignment horizontal="center" vertical="top" wrapText="1"/>
      <protection locked="0"/>
    </xf>
    <xf numFmtId="0" fontId="9" fillId="0" borderId="0" xfId="0" applyFont="1" applyFill="1" applyBorder="1" applyAlignment="1" applyProtection="1">
      <alignment horizontal="right" vertical="top" wrapText="1"/>
    </xf>
    <xf numFmtId="0" fontId="10" fillId="0" borderId="0" xfId="0" applyFont="1" applyFill="1" applyBorder="1" applyAlignment="1" applyProtection="1">
      <alignment horizontal="right" vertical="top" wrapText="1"/>
    </xf>
    <xf numFmtId="0" fontId="10" fillId="0" borderId="0" xfId="0" applyFont="1" applyFill="1" applyBorder="1" applyAlignment="1" applyProtection="1">
      <alignment horizontal="right" vertical="top" wrapText="1"/>
      <protection locked="0"/>
    </xf>
    <xf numFmtId="176" fontId="10" fillId="0" borderId="0" xfId="0" applyNumberFormat="1" applyFont="1" applyFill="1" applyBorder="1" applyAlignment="1" applyProtection="1">
      <alignment horizontal="right" vertical="top" wrapText="1"/>
      <protection locked="0"/>
    </xf>
    <xf numFmtId="0" fontId="9" fillId="0" borderId="0" xfId="0" applyFont="1" applyFill="1" applyAlignment="1" applyProtection="1">
      <alignment horizontal="right" vertical="top" wrapText="1"/>
    </xf>
    <xf numFmtId="0" fontId="9" fillId="0" borderId="0" xfId="0" applyFont="1" applyFill="1" applyAlignment="1" applyProtection="1">
      <alignment horizontal="right" vertical="top" wrapText="1"/>
      <protection locked="0"/>
    </xf>
    <xf numFmtId="176" fontId="9" fillId="0" borderId="0" xfId="0" applyNumberFormat="1" applyFont="1" applyFill="1" applyAlignment="1" applyProtection="1">
      <alignment horizontal="right" vertical="top"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533400</xdr:colOff>
      <xdr:row>4</xdr:row>
      <xdr:rowOff>57150</xdr:rowOff>
    </xdr:from>
    <xdr:ext cx="1571625" cy="1902460"/>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724025" y="3785235"/>
          <a:ext cx="1571625" cy="1902460"/>
        </a:xfrm>
        <a:prstGeom prst="rect">
          <a:avLst/>
        </a:prstGeom>
      </xdr:spPr>
    </xdr:pic>
    <xdr:clientData/>
  </xdr:oneCellAnchor>
  <xdr:oneCellAnchor>
    <xdr:from>
      <xdr:col>2</xdr:col>
      <xdr:colOff>76200</xdr:colOff>
      <xdr:row>3</xdr:row>
      <xdr:rowOff>47625</xdr:rowOff>
    </xdr:from>
    <xdr:ext cx="2280285" cy="1752600"/>
    <xdr:pic>
      <xdr:nvPicPr>
        <xdr:cNvPr id="3" name="image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1266825" y="1908810"/>
          <a:ext cx="2280285" cy="1752600"/>
        </a:xfrm>
        <a:prstGeom prst="rect">
          <a:avLst/>
        </a:prstGeom>
      </xdr:spPr>
    </xdr:pic>
    <xdr:clientData/>
  </xdr:oneCellAnchor>
  <xdr:oneCellAnchor>
    <xdr:from>
      <xdr:col>2</xdr:col>
      <xdr:colOff>495300</xdr:colOff>
      <xdr:row>6</xdr:row>
      <xdr:rowOff>77470</xdr:rowOff>
    </xdr:from>
    <xdr:ext cx="1545590" cy="2019935"/>
    <xdr:pic>
      <xdr:nvPicPr>
        <xdr:cNvPr id="5" name="image4"/>
        <xdr:cNvPicPr>
          <a:picLocks noChangeAspect="1"/>
        </xdr:cNvPicPr>
      </xdr:nvPicPr>
      <xdr:blipFill>
        <a:blip r:embed="rId3">
          <a:extLst>
            <a:ext uri="{28A0092B-C50C-407E-A947-70E740481C1C}">
              <a14:useLocalDpi xmlns:a14="http://schemas.microsoft.com/office/drawing/2010/main" val="0"/>
            </a:ext>
          </a:extLst>
        </a:blip>
        <a:stretch>
          <a:fillRect/>
        </a:stretch>
      </xdr:blipFill>
      <xdr:spPr>
        <a:xfrm>
          <a:off x="1685925" y="7894955"/>
          <a:ext cx="1545590" cy="2019935"/>
        </a:xfrm>
        <a:prstGeom prst="rect">
          <a:avLst/>
        </a:prstGeom>
      </xdr:spPr>
    </xdr:pic>
    <xdr:clientData/>
  </xdr:oneCellAnchor>
  <xdr:oneCellAnchor>
    <xdr:from>
      <xdr:col>2</xdr:col>
      <xdr:colOff>440055</xdr:colOff>
      <xdr:row>7</xdr:row>
      <xdr:rowOff>48260</xdr:rowOff>
    </xdr:from>
    <xdr:ext cx="1612900" cy="1974215"/>
    <xdr:pic>
      <xdr:nvPicPr>
        <xdr:cNvPr id="8" name="image7"/>
        <xdr:cNvPicPr>
          <a:picLocks noChangeAspect="1"/>
        </xdr:cNvPicPr>
      </xdr:nvPicPr>
      <xdr:blipFill>
        <a:blip r:embed="rId4">
          <a:extLst>
            <a:ext uri="{28A0092B-C50C-407E-A947-70E740481C1C}">
              <a14:useLocalDpi xmlns:a14="http://schemas.microsoft.com/office/drawing/2010/main" val="0"/>
            </a:ext>
          </a:extLst>
        </a:blip>
        <a:stretch>
          <a:fillRect/>
        </a:stretch>
      </xdr:blipFill>
      <xdr:spPr>
        <a:xfrm>
          <a:off x="1630680" y="10037445"/>
          <a:ext cx="1612900" cy="1974215"/>
        </a:xfrm>
        <a:prstGeom prst="rect">
          <a:avLst/>
        </a:prstGeom>
      </xdr:spPr>
    </xdr:pic>
    <xdr:clientData/>
  </xdr:oneCellAnchor>
  <xdr:oneCellAnchor>
    <xdr:from>
      <xdr:col>2</xdr:col>
      <xdr:colOff>509270</xdr:colOff>
      <xdr:row>8</xdr:row>
      <xdr:rowOff>49530</xdr:rowOff>
    </xdr:from>
    <xdr:ext cx="1630045" cy="1683385"/>
    <xdr:pic>
      <xdr:nvPicPr>
        <xdr:cNvPr id="9" name="image8"/>
        <xdr:cNvPicPr>
          <a:picLocks noChangeAspect="1"/>
        </xdr:cNvPicPr>
      </xdr:nvPicPr>
      <xdr:blipFill>
        <a:blip r:embed="rId5">
          <a:extLst>
            <a:ext uri="{28A0092B-C50C-407E-A947-70E740481C1C}">
              <a14:useLocalDpi xmlns:a14="http://schemas.microsoft.com/office/drawing/2010/main" val="0"/>
            </a:ext>
          </a:extLst>
        </a:blip>
        <a:stretch>
          <a:fillRect/>
        </a:stretch>
      </xdr:blipFill>
      <xdr:spPr>
        <a:xfrm>
          <a:off x="1699895" y="12159615"/>
          <a:ext cx="1630045" cy="1683385"/>
        </a:xfrm>
        <a:prstGeom prst="rect">
          <a:avLst/>
        </a:prstGeom>
      </xdr:spPr>
    </xdr:pic>
    <xdr:clientData/>
  </xdr:oneCellAnchor>
  <xdr:oneCellAnchor>
    <xdr:from>
      <xdr:col>2</xdr:col>
      <xdr:colOff>53975</xdr:colOff>
      <xdr:row>9</xdr:row>
      <xdr:rowOff>220980</xdr:rowOff>
    </xdr:from>
    <xdr:ext cx="2324100" cy="1971675"/>
    <xdr:pic>
      <xdr:nvPicPr>
        <xdr:cNvPr id="10" name="image9"/>
        <xdr:cNvPicPr>
          <a:picLocks noChangeAspect="1"/>
        </xdr:cNvPicPr>
      </xdr:nvPicPr>
      <xdr:blipFill>
        <a:blip r:embed="rId6">
          <a:extLst>
            <a:ext uri="{28A0092B-C50C-407E-A947-70E740481C1C}">
              <a14:useLocalDpi xmlns:a14="http://schemas.microsoft.com/office/drawing/2010/main" val="0"/>
            </a:ext>
          </a:extLst>
        </a:blip>
        <a:stretch>
          <a:fillRect/>
        </a:stretch>
      </xdr:blipFill>
      <xdr:spPr>
        <a:xfrm>
          <a:off x="1244600" y="14236065"/>
          <a:ext cx="2324100" cy="1971675"/>
        </a:xfrm>
        <a:prstGeom prst="rect">
          <a:avLst/>
        </a:prstGeom>
      </xdr:spPr>
    </xdr:pic>
    <xdr:clientData/>
  </xdr:oneCellAnchor>
  <xdr:twoCellAnchor editAs="oneCell">
    <xdr:from>
      <xdr:col>2</xdr:col>
      <xdr:colOff>194310</xdr:colOff>
      <xdr:row>5</xdr:row>
      <xdr:rowOff>62865</xdr:rowOff>
    </xdr:from>
    <xdr:to>
      <xdr:col>2</xdr:col>
      <xdr:colOff>2237105</xdr:colOff>
      <xdr:row>5</xdr:row>
      <xdr:rowOff>1995170</xdr:rowOff>
    </xdr:to>
    <xdr:pic>
      <xdr:nvPicPr>
        <xdr:cNvPr id="14" name="图片 13"/>
        <xdr:cNvPicPr>
          <a:picLocks noChangeAspect="1"/>
        </xdr:cNvPicPr>
      </xdr:nvPicPr>
      <xdr:blipFill>
        <a:blip r:embed="rId7"/>
        <a:stretch>
          <a:fillRect/>
        </a:stretch>
      </xdr:blipFill>
      <xdr:spPr>
        <a:xfrm>
          <a:off x="1384935" y="5835650"/>
          <a:ext cx="2042795" cy="193230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
  <sheetViews>
    <sheetView tabSelected="1" topLeftCell="A5" workbookViewId="0">
      <selection activeCell="P4" sqref="P4"/>
    </sheetView>
  </sheetViews>
  <sheetFormatPr defaultColWidth="9" defaultRowHeight="14.25" outlineLevelCol="7"/>
  <cols>
    <col min="1" max="1" width="5.875" style="1" customWidth="1"/>
    <col min="2" max="2" width="9.75" style="1" customWidth="1"/>
    <col min="3" max="3" width="32.625" style="1" customWidth="1"/>
    <col min="4" max="4" width="36" style="1" customWidth="1"/>
    <col min="5" max="6" width="5.875" style="1" customWidth="1"/>
    <col min="7" max="7" width="9" style="2"/>
    <col min="8" max="8" width="9" style="3"/>
    <col min="9" max="16384" width="9" style="2"/>
  </cols>
  <sheetData>
    <row r="1" ht="59" customHeight="1" spans="1:8">
      <c r="A1" s="4" t="s">
        <v>0</v>
      </c>
      <c r="B1" s="4"/>
      <c r="C1" s="4"/>
      <c r="D1" s="4"/>
      <c r="E1" s="4"/>
      <c r="F1" s="4"/>
      <c r="G1" s="4"/>
      <c r="H1" s="5"/>
    </row>
    <row r="2" ht="47" customHeight="1" spans="1:8">
      <c r="A2" s="6" t="s">
        <v>1</v>
      </c>
      <c r="B2" s="6"/>
      <c r="C2" s="6"/>
      <c r="D2" s="6"/>
      <c r="E2" s="6"/>
      <c r="F2" s="6"/>
      <c r="G2" s="6"/>
      <c r="H2" s="7"/>
    </row>
    <row r="3" ht="40.55" customHeight="1" spans="1:8">
      <c r="A3" s="8" t="s">
        <v>2</v>
      </c>
      <c r="B3" s="8" t="s">
        <v>3</v>
      </c>
      <c r="C3" s="8" t="s">
        <v>4</v>
      </c>
      <c r="D3" s="8" t="s">
        <v>5</v>
      </c>
      <c r="E3" s="8" t="s">
        <v>6</v>
      </c>
      <c r="F3" s="8" t="s">
        <v>7</v>
      </c>
      <c r="G3" s="9" t="s">
        <v>8</v>
      </c>
      <c r="H3" s="10" t="s">
        <v>9</v>
      </c>
    </row>
    <row r="4" ht="147" customHeight="1" spans="1:8">
      <c r="A4" s="11">
        <v>1</v>
      </c>
      <c r="B4" s="12" t="s">
        <v>10</v>
      </c>
      <c r="C4" s="13"/>
      <c r="D4" s="14" t="s">
        <v>11</v>
      </c>
      <c r="E4" s="12" t="s">
        <v>12</v>
      </c>
      <c r="F4" s="15">
        <v>1</v>
      </c>
      <c r="G4" s="16"/>
      <c r="H4" s="17">
        <f>F4*G4</f>
        <v>0</v>
      </c>
    </row>
    <row r="5" ht="161" customHeight="1" spans="1:8">
      <c r="A5" s="11">
        <v>2</v>
      </c>
      <c r="B5" s="12" t="s">
        <v>13</v>
      </c>
      <c r="C5" s="13"/>
      <c r="D5" s="14" t="s">
        <v>14</v>
      </c>
      <c r="E5" s="18" t="s">
        <v>15</v>
      </c>
      <c r="F5" s="15">
        <v>20</v>
      </c>
      <c r="G5" s="19"/>
      <c r="H5" s="17">
        <f t="shared" ref="H5:H10" si="0">F5*G5</f>
        <v>0</v>
      </c>
    </row>
    <row r="6" ht="161" customHeight="1" spans="1:8">
      <c r="A6" s="11">
        <v>3</v>
      </c>
      <c r="B6" s="18" t="s">
        <v>16</v>
      </c>
      <c r="C6" s="13"/>
      <c r="D6" s="14" t="s">
        <v>17</v>
      </c>
      <c r="E6" s="18" t="s">
        <v>18</v>
      </c>
      <c r="F6" s="15">
        <v>1</v>
      </c>
      <c r="G6" s="19"/>
      <c r="H6" s="17">
        <f t="shared" si="0"/>
        <v>0</v>
      </c>
    </row>
    <row r="7" ht="171" customHeight="1" spans="1:8">
      <c r="A7" s="11">
        <v>4</v>
      </c>
      <c r="B7" s="18" t="s">
        <v>19</v>
      </c>
      <c r="C7" s="13"/>
      <c r="D7" s="14" t="s">
        <v>20</v>
      </c>
      <c r="E7" s="18" t="s">
        <v>15</v>
      </c>
      <c r="F7" s="15">
        <v>4</v>
      </c>
      <c r="G7" s="19"/>
      <c r="H7" s="17">
        <f t="shared" si="0"/>
        <v>0</v>
      </c>
    </row>
    <row r="8" ht="167" customHeight="1" spans="1:8">
      <c r="A8" s="11">
        <v>5</v>
      </c>
      <c r="B8" s="18" t="s">
        <v>21</v>
      </c>
      <c r="C8" s="13"/>
      <c r="D8" s="14" t="s">
        <v>22</v>
      </c>
      <c r="E8" s="18" t="s">
        <v>15</v>
      </c>
      <c r="F8" s="15">
        <v>1</v>
      </c>
      <c r="G8" s="19"/>
      <c r="H8" s="17">
        <f t="shared" si="0"/>
        <v>0</v>
      </c>
    </row>
    <row r="9" ht="150" customHeight="1" spans="1:8">
      <c r="A9" s="11">
        <v>6</v>
      </c>
      <c r="B9" s="18" t="s">
        <v>23</v>
      </c>
      <c r="C9" s="13"/>
      <c r="D9" s="14" t="s">
        <v>24</v>
      </c>
      <c r="E9" s="18" t="s">
        <v>15</v>
      </c>
      <c r="F9" s="15">
        <v>4</v>
      </c>
      <c r="G9" s="19"/>
      <c r="H9" s="17">
        <f t="shared" si="0"/>
        <v>0</v>
      </c>
    </row>
    <row r="10" ht="203" customHeight="1" spans="1:8">
      <c r="A10" s="11">
        <v>7</v>
      </c>
      <c r="B10" s="18" t="s">
        <v>25</v>
      </c>
      <c r="C10" s="13"/>
      <c r="D10" s="14" t="s">
        <v>26</v>
      </c>
      <c r="E10" s="18" t="s">
        <v>15</v>
      </c>
      <c r="F10" s="15">
        <v>1</v>
      </c>
      <c r="G10" s="19"/>
      <c r="H10" s="17">
        <f t="shared" si="0"/>
        <v>0</v>
      </c>
    </row>
    <row r="11" ht="66" customHeight="1" spans="1:8">
      <c r="A11" s="20" t="s">
        <v>27</v>
      </c>
      <c r="B11" s="20"/>
      <c r="C11" s="21">
        <f>H4+H5+H6+H7+H8+H9+H10</f>
        <v>0</v>
      </c>
      <c r="D11" s="22"/>
      <c r="E11" s="22"/>
      <c r="F11" s="22"/>
      <c r="G11" s="23"/>
      <c r="H11" s="24"/>
    </row>
    <row r="12" ht="129" customHeight="1" spans="1:8">
      <c r="A12" s="25" t="s">
        <v>28</v>
      </c>
      <c r="B12" s="25"/>
      <c r="C12" s="25"/>
      <c r="D12" s="25"/>
      <c r="E12" s="25"/>
      <c r="F12" s="25"/>
      <c r="G12" s="25"/>
      <c r="H12" s="26"/>
    </row>
    <row r="13" spans="1:8">
      <c r="D13" s="27"/>
      <c r="E13" s="27"/>
      <c r="F13" s="27"/>
      <c r="G13" s="28"/>
      <c r="H13" s="29"/>
    </row>
    <row r="14" ht="20" customHeight="1" spans="1:8">
      <c r="D14" s="30" t="s">
        <v>29</v>
      </c>
      <c r="E14" s="31"/>
      <c r="F14" s="31"/>
      <c r="G14" s="32"/>
      <c r="H14" s="33"/>
    </row>
    <row r="15" ht="19" customHeight="1" spans="1:8">
      <c r="D15" s="34" t="s">
        <v>30</v>
      </c>
      <c r="E15" s="34"/>
      <c r="F15" s="34"/>
      <c r="G15" s="35"/>
      <c r="H15" s="36"/>
    </row>
  </sheetData>
  <sheetProtection sheet="1" objects="1"/>
  <protectedRanges>
    <protectedRange sqref="G4:H10" name="区域2"/>
    <protectedRange sqref="C11" name="区域1"/>
  </protectedRanges>
  <mergeCells count="8">
    <mergeCell ref="A1:H1"/>
    <mergeCell ref="A2:H2"/>
    <mergeCell ref="A11:B11"/>
    <mergeCell ref="C11:H11"/>
    <mergeCell ref="A12:H12"/>
    <mergeCell ref="D13:H13"/>
    <mergeCell ref="D14:H14"/>
    <mergeCell ref="D15:H15"/>
  </mergeCells>
  <pageMargins left="0.700694444444445" right="0.700694444444445" top="0.751388888888889" bottom="0.751388888888889" header="0.298611111111111" footer="0.298611111111111"/>
  <pageSetup paperSize="9" scale="70" fitToHeight="0" orientation="portrait" horizontalDpi="600"/>
  <headerFooter>
    <oddFooter>&amp;C第 &amp;P 页，共 &amp;N 页</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2" rangeCreator="" othersAccessPermission="edit"/>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骆为家</cp:lastModifiedBy>
  <dcterms:created xsi:type="dcterms:W3CDTF">2026-04-08T11:58:00Z</dcterms:created>
  <dcterms:modified xsi:type="dcterms:W3CDTF">2026-04-15T07:55:03Z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2026-04-10T09:03:45Z</vt:filetime>
  </property>
  <property fmtid="{D5CDD505-2E9C-101B-9397-08002B2CF9AE}" pid="4" name="ICV">
    <vt:lpwstr>7F96DA73A9034D479557ABBF7A8D2355_13</vt:lpwstr>
  </property>
  <property fmtid="{D5CDD505-2E9C-101B-9397-08002B2CF9AE}" pid="5" name="KSOProductBuildVer">
    <vt:lpwstr>2052-12.1.0.25865</vt:lpwstr>
  </property>
  <property fmtid="{D5CDD505-2E9C-101B-9397-08002B2CF9AE}" pid="6" name="CalculationRule">
    <vt:i4>0</vt:i4>
  </property>
</Properties>
</file>