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 tabRatio="815" activeTab="10"/>
  </bookViews>
  <sheets>
    <sheet name="应收票据" sheetId="5" state="hidden" r:id="rId1"/>
    <sheet name="房屋建筑物" sheetId="7" state="hidden" r:id="rId2"/>
    <sheet name="电子设备" sheetId="8" state="hidden" r:id="rId3"/>
    <sheet name="土地使用权" sheetId="9" state="hidden" r:id="rId4"/>
    <sheet name="运输设备" sheetId="10" state="hidden" r:id="rId5"/>
    <sheet name="电子及其他设备" sheetId="11" state="hidden" r:id="rId6"/>
    <sheet name="无形" sheetId="12" state="hidden" r:id="rId7"/>
    <sheet name="土地" sheetId="13" state="hidden" r:id="rId8"/>
    <sheet name="房屋" sheetId="14" state="hidden" r:id="rId9"/>
    <sheet name="应交税金" sheetId="15" state="hidden" r:id="rId10"/>
    <sheet name="固定资产" sheetId="35" r:id="rId11"/>
    <sheet name="短期借款" sheetId="21" state="hidden" r:id="rId12"/>
    <sheet name="应付票据" sheetId="22" state="hidden" r:id="rId13"/>
    <sheet name="应付工资" sheetId="31" state="hidden" r:id="rId14"/>
    <sheet name="应付福利" sheetId="32" state="hidden" r:id="rId15"/>
  </sheets>
  <externalReferences>
    <externalReference r:id="rId16"/>
  </externalReferences>
  <definedNames>
    <definedName name="_xlnm._FilterDatabase" localSheetId="2" hidden="1">电子设备!$A$4:$IR$75</definedName>
    <definedName name="_xlnm._FilterDatabase" localSheetId="10" hidden="1">固定资产!$A$2:$IA$122</definedName>
    <definedName name="AA">#REF!</definedName>
    <definedName name="_xlnm.Print_Area" localSheetId="2">电子设备!$A$1:$N$81</definedName>
    <definedName name="_xlnm.Print_Area" localSheetId="11">短期借款!$A$1:$L$22</definedName>
    <definedName name="_xlnm.Print_Area" localSheetId="1">房屋建筑物!$A$1:$O$34</definedName>
    <definedName name="_xlnm.Print_Area" localSheetId="10">固定资产!$A$1:$F$121</definedName>
    <definedName name="_xlnm.Print_Titles" localSheetId="5">电子及其他设备!$1:2</definedName>
    <definedName name="_xlnm.Print_Titles" localSheetId="2">电子设备!$1:5</definedName>
    <definedName name="_xlnm.Print_Titles" localSheetId="8">房屋!$1:5</definedName>
    <definedName name="_xlnm.Print_Titles" localSheetId="1">房屋建筑物!$1:5</definedName>
    <definedName name="_xlnm.Print_Titles" localSheetId="10">固定资产!$1:$2</definedName>
    <definedName name="_xlnm.Print_Titles" localSheetId="14">应付福利!$4:4</definedName>
    <definedName name="_xlnm.Print_Titles" localSheetId="13">应付工资!$4:4</definedName>
    <definedName name="_xlnm.Print_Titles" localSheetId="9">应交税金!$4:4</definedName>
    <definedName name="T10_1P">#REF!</definedName>
    <definedName name="T10_1T">#REF!</definedName>
    <definedName name="T10_1Z">#REF!</definedName>
    <definedName name="T10_2P">#REF!</definedName>
    <definedName name="T10_2T">#REF!</definedName>
    <definedName name="T10_2Z">#REF!</definedName>
    <definedName name="T10_3P">#REF!</definedName>
    <definedName name="T10_3T">#REF!</definedName>
    <definedName name="T10_3Z">#REF!</definedName>
    <definedName name="T10_4P">#REF!</definedName>
    <definedName name="T10_4T">#REF!</definedName>
    <definedName name="T10_4Z">#REF!</definedName>
    <definedName name="T10_5P">#REF!</definedName>
    <definedName name="T10_5T">#REF!</definedName>
    <definedName name="T10_5Z">#REF!</definedName>
    <definedName name="T10_6P">#REF!</definedName>
    <definedName name="T10_6T">#REF!</definedName>
    <definedName name="T10_6Z">#REF!</definedName>
    <definedName name="T3_1_1P">#REF!</definedName>
    <definedName name="T3_1_1T">#REF!</definedName>
    <definedName name="T3_1_1Z">#REF!</definedName>
    <definedName name="T3_1_2P">#REF!</definedName>
    <definedName name="T3_1_2T">#REF!</definedName>
    <definedName name="T3_1_2Z">#REF!</definedName>
    <definedName name="T3_1_3P">#REF!</definedName>
    <definedName name="T3_1_3T">#REF!</definedName>
    <definedName name="T3_1_3Z">#REF!</definedName>
    <definedName name="T3_10_10P">#REF!</definedName>
    <definedName name="T3_10_10T">#REF!</definedName>
    <definedName name="T3_10_10Z">#REF!</definedName>
    <definedName name="T3_10_11P">#REF!</definedName>
    <definedName name="T3_10_11T">#REF!</definedName>
    <definedName name="T3_10_11Z">#REF!</definedName>
    <definedName name="T3_10_1P">#REF!</definedName>
    <definedName name="T3_10_1T">#REF!</definedName>
    <definedName name="T3_10_1Z">#REF!</definedName>
    <definedName name="T3_10_2P">#REF!</definedName>
    <definedName name="T3_10_2T">#REF!</definedName>
    <definedName name="T3_10_2Z">#REF!</definedName>
    <definedName name="T3_10_3P">#REF!</definedName>
    <definedName name="T3_10_3T">#REF!</definedName>
    <definedName name="T3_10_3Z">#REF!</definedName>
    <definedName name="T3_10_4P">#REF!</definedName>
    <definedName name="T3_10_4T">#REF!</definedName>
    <definedName name="T3_10_4Z">#REF!</definedName>
    <definedName name="T3_10_5P">#REF!</definedName>
    <definedName name="T3_10_5T">#REF!</definedName>
    <definedName name="T3_10_5Z">#REF!</definedName>
    <definedName name="T3_10_6P">#REF!</definedName>
    <definedName name="T3_10_6T">#REF!</definedName>
    <definedName name="T3_10_6Z">#REF!</definedName>
    <definedName name="T3_10_7P">#REF!</definedName>
    <definedName name="T3_10_7T">#REF!</definedName>
    <definedName name="T3_10_7Z">#REF!</definedName>
    <definedName name="T3_10_8P">#REF!</definedName>
    <definedName name="T3_10_8T">#REF!</definedName>
    <definedName name="T3_10_8Z">#REF!</definedName>
    <definedName name="T3_10_9P">#REF!</definedName>
    <definedName name="T3_10_9T">#REF!</definedName>
    <definedName name="T3_10_9Z">#REF!</definedName>
    <definedName name="T3_11P">#REF!</definedName>
    <definedName name="T3_11T">#REF!</definedName>
    <definedName name="T3_11Z">#REF!</definedName>
    <definedName name="T3_12P">#REF!</definedName>
    <definedName name="T3_12T">#REF!</definedName>
    <definedName name="T3_12Z">#REF!</definedName>
    <definedName name="T3_13P">#REF!</definedName>
    <definedName name="T3_13T">#REF!</definedName>
    <definedName name="T3_13Z">#REF!</definedName>
    <definedName name="T3_14P">#REF!</definedName>
    <definedName name="T3_14T">#REF!</definedName>
    <definedName name="T3_14Z">#REF!</definedName>
    <definedName name="T3_2_1P">#REF!</definedName>
    <definedName name="T3_2_1T">#REF!</definedName>
    <definedName name="T3_2_1Z">#REF!</definedName>
    <definedName name="T3_2_2P">#REF!</definedName>
    <definedName name="T3_2_2T">#REF!</definedName>
    <definedName name="T3_2_2Z">#REF!</definedName>
    <definedName name="T3_3P">#REF!</definedName>
    <definedName name="T3_3T">#REF!</definedName>
    <definedName name="T3_3Z">#REF!</definedName>
    <definedName name="T3_4P">#REF!</definedName>
    <definedName name="T3_4T">#REF!</definedName>
    <definedName name="T3_4Z">#REF!</definedName>
    <definedName name="T3_5P">#REF!</definedName>
    <definedName name="T3_5T">#REF!</definedName>
    <definedName name="T3_5Z">#REF!</definedName>
    <definedName name="T3_6P">#REF!</definedName>
    <definedName name="T3_6T">#REF!</definedName>
    <definedName name="T3_6Z">#REF!</definedName>
    <definedName name="T3_7P">#REF!</definedName>
    <definedName name="T3_7T">#REF!</definedName>
    <definedName name="T3_7Z">#REF!</definedName>
    <definedName name="T3_8P">#REF!</definedName>
    <definedName name="T3_8T">#REF!</definedName>
    <definedName name="T3_8Z">#REF!</definedName>
    <definedName name="T3_9P">#REF!</definedName>
    <definedName name="T3_9T">#REF!</definedName>
    <definedName name="T3_9Z">#REF!</definedName>
    <definedName name="T4_1P">#REF!</definedName>
    <definedName name="T4_1T">#REF!</definedName>
    <definedName name="T4_1Z">#REF!</definedName>
    <definedName name="T4_2P">#REF!</definedName>
    <definedName name="T4_2T">#REF!</definedName>
    <definedName name="T4_2Z">#REF!</definedName>
    <definedName name="T4_3P">#REF!</definedName>
    <definedName name="T4_3T">#REF!</definedName>
    <definedName name="T4_3Z">#REF!</definedName>
    <definedName name="T5_1_1PJ">#REF!</definedName>
    <definedName name="T5_1_1PY">#REF!</definedName>
    <definedName name="T5_1_1TJ">#REF!</definedName>
    <definedName name="T5_1_1TY">#REF!</definedName>
    <definedName name="T5_1_1ZJ">#REF!</definedName>
    <definedName name="T5_1_1ZY">#REF!</definedName>
    <definedName name="T5_1_2PJ">#REF!</definedName>
    <definedName name="T5_1_2PY">#REF!</definedName>
    <definedName name="T5_1_2TJ">#REF!</definedName>
    <definedName name="T5_1_2TY">#REF!</definedName>
    <definedName name="T5_1_2ZJ">#REF!</definedName>
    <definedName name="T5_1_2ZY">#REF!</definedName>
    <definedName name="T5_1_3PJ">#REF!</definedName>
    <definedName name="T5_1_3PY">#REF!</definedName>
    <definedName name="T5_1_3TJ">#REF!</definedName>
    <definedName name="T5_1_3TY">#REF!</definedName>
    <definedName name="T5_1_3ZJ">#REF!</definedName>
    <definedName name="T5_1_3ZY">#REF!</definedName>
    <definedName name="T5_2_11PJ">#REF!</definedName>
    <definedName name="T5_2_1PJ" localSheetId="5">电子及其他设备!#REF!</definedName>
    <definedName name="T5_2_1PJ" localSheetId="10">固定资产!#REF!</definedName>
    <definedName name="T5_2_1PJ" localSheetId="14">应付福利!#REF!</definedName>
    <definedName name="T5_2_1PJ" localSheetId="13">应付工资!#REF!</definedName>
    <definedName name="T5_2_1PJ" localSheetId="9">应交税金!#REF!</definedName>
    <definedName name="T5_2_1PJ" localSheetId="4">运输设备!#REF!</definedName>
    <definedName name="T5_2_1PJ">#REF!</definedName>
    <definedName name="T5_2_1PJ1">#REF!</definedName>
    <definedName name="T5_2_1PY" localSheetId="5">电子及其他设备!#REF!</definedName>
    <definedName name="T5_2_1PY" localSheetId="10">固定资产!#REF!</definedName>
    <definedName name="T5_2_1PY" localSheetId="14">应付福利!#REF!</definedName>
    <definedName name="T5_2_1PY" localSheetId="13">应付工资!#REF!</definedName>
    <definedName name="T5_2_1PY" localSheetId="9">应交税金!#REF!</definedName>
    <definedName name="T5_2_1PY" localSheetId="4">运输设备!#REF!</definedName>
    <definedName name="T5_2_1PY">#REF!</definedName>
    <definedName name="T5_2_1TJ" localSheetId="5">电子及其他设备!#REF!</definedName>
    <definedName name="T5_2_1TJ" localSheetId="10">固定资产!#REF!</definedName>
    <definedName name="T5_2_1TJ" localSheetId="14">应付福利!#REF!</definedName>
    <definedName name="T5_2_1TJ" localSheetId="13">应付工资!#REF!</definedName>
    <definedName name="T5_2_1TJ" localSheetId="9">应交税金!#REF!</definedName>
    <definedName name="T5_2_1TJ" localSheetId="4">运输设备!#REF!</definedName>
    <definedName name="T5_2_1TJ">#REF!</definedName>
    <definedName name="T5_2_1TY" localSheetId="5">电子及其他设备!#REF!</definedName>
    <definedName name="T5_2_1TY" localSheetId="10">固定资产!#REF!</definedName>
    <definedName name="T5_2_1TY" localSheetId="14">应付福利!#REF!</definedName>
    <definedName name="T5_2_1TY" localSheetId="13">应付工资!#REF!</definedName>
    <definedName name="T5_2_1TY" localSheetId="9">应交税金!#REF!</definedName>
    <definedName name="T5_2_1TY" localSheetId="4">运输设备!#REF!</definedName>
    <definedName name="T5_2_1TY">#REF!</definedName>
    <definedName name="T5_2_1ZJ" localSheetId="5">电子及其他设备!#REF!</definedName>
    <definedName name="T5_2_1ZJ" localSheetId="10">固定资产!#REF!</definedName>
    <definedName name="T5_2_1ZJ" localSheetId="14">应付福利!#REF!</definedName>
    <definedName name="T5_2_1ZJ" localSheetId="13">应付工资!#REF!</definedName>
    <definedName name="T5_2_1ZJ" localSheetId="9">应交税金!#REF!</definedName>
    <definedName name="T5_2_1ZJ" localSheetId="4">运输设备!#REF!</definedName>
    <definedName name="T5_2_1ZJ">#REF!</definedName>
    <definedName name="T5_2_1ZY" localSheetId="5">电子及其他设备!#REF!</definedName>
    <definedName name="T5_2_1ZY" localSheetId="10">固定资产!#REF!</definedName>
    <definedName name="T5_2_1ZY" localSheetId="14">应付福利!#REF!</definedName>
    <definedName name="T5_2_1ZY" localSheetId="13">应付工资!#REF!</definedName>
    <definedName name="T5_2_1ZY" localSheetId="9">应交税金!#REF!</definedName>
    <definedName name="T5_2_1ZY" localSheetId="4">运输设备!#REF!</definedName>
    <definedName name="T5_2_1ZY">#REF!</definedName>
    <definedName name="T5_2_2PJ">#REF!</definedName>
    <definedName name="T5_2_2PY">#REF!</definedName>
    <definedName name="T5_2_2TJ">#REF!</definedName>
    <definedName name="T5_2_2TY">#REF!</definedName>
    <definedName name="T5_2_2ZJ">#REF!</definedName>
    <definedName name="T5_2_2ZY">#REF!</definedName>
    <definedName name="T5_2_3PJ">#REF!</definedName>
    <definedName name="T5_2_3PY">#REF!</definedName>
    <definedName name="T5_2_3TJ">#REF!</definedName>
    <definedName name="T5_2_3TY">#REF!</definedName>
    <definedName name="T5_2_3ZJ">#REF!</definedName>
    <definedName name="T5_2_3ZY">#REF!</definedName>
    <definedName name="T5_3P">#REF!</definedName>
    <definedName name="T5_3T">#REF!</definedName>
    <definedName name="T5_3Z">#REF!</definedName>
    <definedName name="T5_4_1P">#REF!</definedName>
    <definedName name="T5_4_1T">#REF!</definedName>
    <definedName name="T5_4_1Z">#REF!</definedName>
    <definedName name="T5_4_2P">#REF!</definedName>
    <definedName name="T5_4_2T">#REF!</definedName>
    <definedName name="T5_4_2Z">#REF!</definedName>
    <definedName name="T5_5P">#REF!</definedName>
    <definedName name="T5_5T">#REF!</definedName>
    <definedName name="T5_5Z">#REF!</definedName>
    <definedName name="T5_6P">#REF!</definedName>
    <definedName name="T5_6T">#REF!</definedName>
    <definedName name="T5_6Z">#REF!</definedName>
    <definedName name="T6_1P">#REF!</definedName>
    <definedName name="T6_1T">#REF!</definedName>
    <definedName name="T6_1Z">#REF!</definedName>
    <definedName name="T6_2P">#REF!</definedName>
    <definedName name="T6_2T">#REF!</definedName>
    <definedName name="T6_2Z">#REF!</definedName>
    <definedName name="T7_1P">#REF!</definedName>
    <definedName name="T7_1T">#REF!</definedName>
    <definedName name="T7_1Z">#REF!</definedName>
    <definedName name="T7_2P">#REF!</definedName>
    <definedName name="T7_2T">#REF!</definedName>
    <definedName name="T7_2Z">#REF!</definedName>
    <definedName name="T8_1P">#REF!</definedName>
    <definedName name="T8_1T">#REF!</definedName>
    <definedName name="T8_1Z">#REF!</definedName>
    <definedName name="T8_2P">#REF!</definedName>
    <definedName name="T8_2T">#REF!</definedName>
    <definedName name="T8_2Z">#REF!</definedName>
    <definedName name="T9_10P">#REF!</definedName>
    <definedName name="T9_10T">#REF!</definedName>
    <definedName name="T9_10Z">#REF!</definedName>
    <definedName name="T9_11P">#REF!</definedName>
    <definedName name="T9_11T">#REF!</definedName>
    <definedName name="T9_11Z">#REF!</definedName>
    <definedName name="T9_12P">#REF!</definedName>
    <definedName name="T9_12T">#REF!</definedName>
    <definedName name="T9_12Z">#REF!</definedName>
    <definedName name="T9_13P">#REF!</definedName>
    <definedName name="T9_13T">#REF!</definedName>
    <definedName name="T9_13Z">#REF!</definedName>
    <definedName name="T9_14P">#REF!</definedName>
    <definedName name="T9_14T">#REF!</definedName>
    <definedName name="T9_14Z">#REF!</definedName>
    <definedName name="T9_1P">#REF!</definedName>
    <definedName name="T9_1T">#REF!</definedName>
    <definedName name="T9_1Z">#REF!</definedName>
    <definedName name="T9_2P">#REF!</definedName>
    <definedName name="T9_2T">#REF!</definedName>
    <definedName name="T9_2Z">#REF!</definedName>
    <definedName name="T9_3P">#REF!</definedName>
    <definedName name="T9_3T">#REF!</definedName>
    <definedName name="T9_3Z">#REF!</definedName>
    <definedName name="T9_4P">#REF!</definedName>
    <definedName name="T9_4T">#REF!</definedName>
    <definedName name="T9_4Z">#REF!</definedName>
    <definedName name="T9_5P">#REF!</definedName>
    <definedName name="T9_5T">#REF!</definedName>
    <definedName name="T9_5Z">#REF!</definedName>
    <definedName name="T9_6P">#REF!</definedName>
    <definedName name="T9_6T">#REF!</definedName>
    <definedName name="T9_6Z">#REF!</definedName>
    <definedName name="T9_7P">#REF!</definedName>
    <definedName name="T9_7T">#REF!</definedName>
    <definedName name="T9_7Z">#REF!</definedName>
    <definedName name="T9_8P">#REF!</definedName>
    <definedName name="T9_8T">#REF!</definedName>
    <definedName name="T9_8Z">#REF!</definedName>
    <definedName name="T9_9P">#REF!</definedName>
    <definedName name="T9_9T">#REF!</definedName>
    <definedName name="T9_9Z">#REF!</definedName>
    <definedName name="tttttt">#REF!</definedName>
    <definedName name="预收账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<sst xmlns="http://schemas.openxmlformats.org/spreadsheetml/2006/main" count="430" uniqueCount="256">
  <si>
    <t>应收票据评估明细表</t>
  </si>
  <si>
    <r>
      <rPr>
        <sz val="10"/>
        <rFont val="宋体"/>
        <charset val="134"/>
      </rPr>
      <t>评估基准日</t>
    </r>
    <r>
      <rPr>
        <sz val="10"/>
        <rFont val="Times New Roman"/>
        <charset val="134"/>
      </rPr>
      <t>:2014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日</t>
    </r>
  </si>
  <si>
    <t>被评估单位名称：赛昂国际医疗技术（中国）有限公司</t>
  </si>
  <si>
    <t>金额单位：人民币元</t>
  </si>
  <si>
    <t>序号</t>
  </si>
  <si>
    <t>户名（结算对象）</t>
  </si>
  <si>
    <t>出票日期</t>
  </si>
  <si>
    <t>到期日期</t>
  </si>
  <si>
    <t>票面利率</t>
  </si>
  <si>
    <t>帐面价值</t>
  </si>
  <si>
    <t>评估价值</t>
  </si>
  <si>
    <r>
      <rPr>
        <sz val="10"/>
        <rFont val="宋体"/>
        <charset val="134"/>
      </rPr>
      <t>增值率</t>
    </r>
    <r>
      <rPr>
        <sz val="10"/>
        <rFont val="Times New Roman"/>
        <charset val="134"/>
      </rPr>
      <t>%</t>
    </r>
  </si>
  <si>
    <t>备注</t>
  </si>
  <si>
    <r>
      <rPr>
        <sz val="10"/>
        <rFont val="宋体"/>
        <charset val="134"/>
      </rPr>
      <t>合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计</t>
    </r>
  </si>
  <si>
    <t>固定资产——房屋建筑物评估明细表</t>
  </si>
  <si>
    <t>权证编号</t>
  </si>
  <si>
    <t>建筑物名称</t>
  </si>
  <si>
    <t>结构</t>
  </si>
  <si>
    <t>座落</t>
  </si>
  <si>
    <t>建成年月</t>
  </si>
  <si>
    <r>
      <rPr>
        <sz val="10"/>
        <rFont val="宋体"/>
        <charset val="134"/>
      </rPr>
      <t>建筑面积(m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)</t>
    </r>
  </si>
  <si>
    <t>账面价值</t>
  </si>
  <si>
    <t>调整后账面值</t>
  </si>
  <si>
    <t>原值</t>
  </si>
  <si>
    <t>净值</t>
  </si>
  <si>
    <t>成新率%</t>
  </si>
  <si>
    <t>合计</t>
  </si>
  <si>
    <r>
      <rPr>
        <b/>
        <sz val="16"/>
        <rFont val="宋体"/>
        <charset val="134"/>
      </rPr>
      <t>固定资产</t>
    </r>
    <r>
      <rPr>
        <b/>
        <sz val="16"/>
        <rFont val="Times New Roman"/>
        <charset val="134"/>
      </rPr>
      <t>—</t>
    </r>
    <r>
      <rPr>
        <b/>
        <sz val="16"/>
        <rFont val="宋体"/>
        <charset val="134"/>
      </rPr>
      <t>电子设备评估明细表</t>
    </r>
  </si>
  <si>
    <t>设备名称</t>
  </si>
  <si>
    <t>规格型号</t>
  </si>
  <si>
    <t>生产厂家</t>
  </si>
  <si>
    <t>计量
单位</t>
  </si>
  <si>
    <t>数量</t>
  </si>
  <si>
    <t>购置
日期</t>
  </si>
  <si>
    <t>增值率%</t>
  </si>
  <si>
    <t>合   计</t>
  </si>
  <si>
    <t xml:space="preserve"> </t>
  </si>
  <si>
    <t>无形资产——土地使用权评估明细表</t>
  </si>
  <si>
    <t>土地权证编号</t>
  </si>
  <si>
    <t>土地位置</t>
  </si>
  <si>
    <t>地号</t>
  </si>
  <si>
    <t>用地性质</t>
  </si>
  <si>
    <t>使用权类型</t>
  </si>
  <si>
    <r>
      <rPr>
        <sz val="10"/>
        <rFont val="宋体"/>
        <charset val="134"/>
      </rPr>
      <t>面积(m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)</t>
    </r>
  </si>
  <si>
    <t>设备编号</t>
  </si>
  <si>
    <t>计量单位</t>
  </si>
  <si>
    <t>购置日期</t>
  </si>
  <si>
    <t>调整后账面价值</t>
  </si>
  <si>
    <t>评估值</t>
  </si>
  <si>
    <t>无实物</t>
  </si>
  <si>
    <t>单价</t>
  </si>
  <si>
    <t>无形资产清查评估明细表</t>
  </si>
  <si>
    <r>
      <rPr>
        <sz val="10"/>
        <rFont val="宋体"/>
        <charset val="134"/>
      </rPr>
      <t>评估基准日:2012年0</t>
    </r>
    <r>
      <rPr>
        <sz val="10"/>
        <rFont val="宋体"/>
        <charset val="134"/>
      </rPr>
      <t>7</t>
    </r>
    <r>
      <rPr>
        <sz val="10"/>
        <rFont val="宋体"/>
        <charset val="134"/>
      </rPr>
      <t>月3</t>
    </r>
    <r>
      <rPr>
        <sz val="10"/>
        <rFont val="宋体"/>
        <charset val="134"/>
      </rPr>
      <t>1</t>
    </r>
    <r>
      <rPr>
        <sz val="10"/>
        <rFont val="宋体"/>
        <charset val="134"/>
      </rPr>
      <t>日</t>
    </r>
  </si>
  <si>
    <t>产权持有者名称：姜堰市大伦运输站（含姜堰市大伦客运服务站）</t>
  </si>
  <si>
    <t xml:space="preserve">       金额单位：人民币元 </t>
  </si>
  <si>
    <t>名称</t>
  </si>
  <si>
    <t>类型</t>
  </si>
  <si>
    <t>权利证号</t>
  </si>
  <si>
    <t>研发日期</t>
  </si>
  <si>
    <t>申请日期</t>
  </si>
  <si>
    <t>调整后的账面值</t>
  </si>
  <si>
    <t>无形资产--土地使用权清查评估明细表</t>
  </si>
  <si>
    <r>
      <rPr>
        <sz val="10"/>
        <rFont val="宋体"/>
        <charset val="134"/>
      </rPr>
      <t>评估基准日:201</t>
    </r>
    <r>
      <rPr>
        <sz val="10"/>
        <rFont val="宋体"/>
        <charset val="134"/>
      </rPr>
      <t>2</t>
    </r>
    <r>
      <rPr>
        <sz val="10"/>
        <rFont val="宋体"/>
        <charset val="134"/>
      </rPr>
      <t>年</t>
    </r>
    <r>
      <rPr>
        <sz val="10"/>
        <rFont val="宋体"/>
        <charset val="134"/>
      </rPr>
      <t>12</t>
    </r>
    <r>
      <rPr>
        <sz val="10"/>
        <rFont val="宋体"/>
        <charset val="134"/>
      </rPr>
      <t>月</t>
    </r>
    <r>
      <rPr>
        <sz val="10"/>
        <rFont val="宋体"/>
        <charset val="134"/>
      </rPr>
      <t>31</t>
    </r>
    <r>
      <rPr>
        <sz val="10"/>
        <rFont val="宋体"/>
        <charset val="134"/>
      </rPr>
      <t>日</t>
    </r>
  </si>
  <si>
    <t>产权持有者名称：泰州来沛尔生物科技有限公司</t>
  </si>
  <si>
    <t>固定资产——房屋清查评估明细表</t>
  </si>
  <si>
    <r>
      <rPr>
        <sz val="10"/>
        <rFont val="宋体"/>
        <charset val="134"/>
      </rPr>
      <t>评估基准日:2012年</t>
    </r>
    <r>
      <rPr>
        <sz val="10"/>
        <rFont val="宋体"/>
        <charset val="134"/>
      </rPr>
      <t>12</t>
    </r>
    <r>
      <rPr>
        <sz val="10"/>
        <rFont val="宋体"/>
        <charset val="134"/>
      </rPr>
      <t>月3</t>
    </r>
    <r>
      <rPr>
        <sz val="10"/>
        <rFont val="宋体"/>
        <charset val="134"/>
      </rPr>
      <t>1</t>
    </r>
    <r>
      <rPr>
        <sz val="10"/>
        <rFont val="宋体"/>
        <charset val="134"/>
      </rPr>
      <t>日</t>
    </r>
  </si>
  <si>
    <r>
      <rPr>
        <sz val="10"/>
        <rFont val="宋体"/>
        <charset val="134"/>
      </rPr>
      <t>建筑面积（m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</si>
  <si>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t>归入土地评估</t>
  </si>
  <si>
    <t>小计</t>
  </si>
  <si>
    <t>负债类清查评估明细表（应交税金）</t>
  </si>
  <si>
    <r>
      <rPr>
        <sz val="10"/>
        <rFont val="宋体"/>
        <charset val="134"/>
      </rPr>
      <t>评估基准日:2012年0</t>
    </r>
    <r>
      <rPr>
        <sz val="10"/>
        <rFont val="宋体"/>
        <charset val="134"/>
      </rPr>
      <t>6</t>
    </r>
    <r>
      <rPr>
        <sz val="10"/>
        <rFont val="宋体"/>
        <charset val="134"/>
      </rPr>
      <t>月30日</t>
    </r>
  </si>
  <si>
    <t>产权持有者名称：姜堰市东升建材制品厂</t>
  </si>
  <si>
    <t>欠款单位名称
（结算对象）</t>
  </si>
  <si>
    <t>业务内容</t>
  </si>
  <si>
    <t>发生日期</t>
  </si>
  <si>
    <t>帐龄</t>
  </si>
  <si>
    <t>调整后帐面值</t>
  </si>
  <si>
    <t>安徽福满园养老服务有限公司固定资产清单</t>
  </si>
  <si>
    <t>型号规格</t>
  </si>
  <si>
    <t>购置价格</t>
  </si>
  <si>
    <t>格力立式方形空调</t>
  </si>
  <si>
    <t>RF12WQ/NhB-N3JY01</t>
  </si>
  <si>
    <t>电视机</t>
  </si>
  <si>
    <t>65寸D58PRO</t>
  </si>
  <si>
    <t>格力挂机空调</t>
  </si>
  <si>
    <t>KFR-35GW/(35523)FNhAa-B1</t>
  </si>
  <si>
    <t>格力立式空调</t>
  </si>
  <si>
    <t>KFR-50LW/(50542)FNhAa-B1JY01</t>
  </si>
  <si>
    <t>空调</t>
  </si>
  <si>
    <t>KFR-72LW/(72642)FNhAa-8TJY01</t>
  </si>
  <si>
    <t>洗衣机</t>
  </si>
  <si>
    <t>SANYO</t>
  </si>
  <si>
    <t>惠而浦滚筒洗衣机</t>
  </si>
  <si>
    <t>WF100BIS565S</t>
  </si>
  <si>
    <t>格力 挂机KFR-35GW/(35523)FNhAa-B1</t>
  </si>
  <si>
    <t>格力立式方形12010W: RF12WQ/NhB-N3JY01</t>
  </si>
  <si>
    <t>格力立式5130W：KFR-50LW/(50542)FNhAa-B1JY01</t>
  </si>
  <si>
    <t>格力立式7300W：KFR-72LW/(72542)FNhAa-B1JY01</t>
  </si>
  <si>
    <t>热水器</t>
  </si>
  <si>
    <t>帅康60J2</t>
  </si>
  <si>
    <t>长虹 50寸 3500UH</t>
  </si>
  <si>
    <t>护理床</t>
  </si>
  <si>
    <t>监控设备</t>
  </si>
  <si>
    <t>智慧化设备</t>
  </si>
  <si>
    <t>轮椅</t>
  </si>
  <si>
    <t>麻将桌</t>
  </si>
  <si>
    <t>生物反馈治疗仪</t>
  </si>
  <si>
    <t>除湿机</t>
  </si>
  <si>
    <t>电动吸引器</t>
  </si>
  <si>
    <t>移动紫外线推车</t>
  </si>
  <si>
    <t>吸痰器</t>
  </si>
  <si>
    <t>单臂摇床</t>
  </si>
  <si>
    <t>呼吸机</t>
  </si>
  <si>
    <t>消毒柜</t>
  </si>
  <si>
    <t>训练用扶梯</t>
  </si>
  <si>
    <t>双向</t>
  </si>
  <si>
    <t>多功能站立架</t>
  </si>
  <si>
    <t>PT康复训练床</t>
  </si>
  <si>
    <t>多功能康复按摩椅</t>
  </si>
  <si>
    <t>辅助步行训练器</t>
  </si>
  <si>
    <t>心电图机</t>
  </si>
  <si>
    <t>高压灭菌设备</t>
  </si>
  <si>
    <t>中央呼叫设备</t>
  </si>
  <si>
    <t>配电柜机组</t>
  </si>
  <si>
    <t>上下肢康复训练器</t>
  </si>
  <si>
    <t>手部功能训练器</t>
  </si>
  <si>
    <t>上肢推举康复训练器</t>
  </si>
  <si>
    <t>辅助步行器</t>
  </si>
  <si>
    <t>BRSF-ZR</t>
  </si>
  <si>
    <t>上肢康复训练设备</t>
  </si>
  <si>
    <t>步行梯</t>
  </si>
  <si>
    <t>助浴椅</t>
  </si>
  <si>
    <t>身高测量仪</t>
  </si>
  <si>
    <t>智慧一体机</t>
  </si>
  <si>
    <t>磁振热治疗仪</t>
  </si>
  <si>
    <t>RH-CZP-A</t>
  </si>
  <si>
    <t>踝关节训练器</t>
  </si>
  <si>
    <t>RHH-1</t>
  </si>
  <si>
    <t>4门商用冷柜</t>
  </si>
  <si>
    <t>肢体康复训练设备</t>
  </si>
  <si>
    <t>MOTOmed viva2</t>
  </si>
  <si>
    <t>两层组合消毒柜</t>
  </si>
  <si>
    <t>LED大屏</t>
  </si>
  <si>
    <t>定制</t>
  </si>
  <si>
    <t>监控显示屏</t>
  </si>
  <si>
    <t>冠捷示逊DX320AI2K1165</t>
  </si>
  <si>
    <t>监控主机</t>
  </si>
  <si>
    <t>联想扬天M460-11IRL</t>
  </si>
  <si>
    <t>诊疗床</t>
  </si>
  <si>
    <t>XY-Y-SF-I</t>
  </si>
  <si>
    <t>电动理疗床</t>
  </si>
  <si>
    <t>平衡桥</t>
  </si>
  <si>
    <t>康复运动平板</t>
  </si>
  <si>
    <t>JK-HDP-03</t>
  </si>
  <si>
    <t>前臂与腕关节运动器</t>
  </si>
  <si>
    <t>四肢联动</t>
  </si>
  <si>
    <t>K8745HRP</t>
  </si>
  <si>
    <t>功率自行车</t>
  </si>
  <si>
    <t>HR-GLC-01</t>
  </si>
  <si>
    <t>转体训练器</t>
  </si>
  <si>
    <t>HR-NYQ-01</t>
  </si>
  <si>
    <t>摆腿训练器</t>
  </si>
  <si>
    <t>HR-DTQ-01</t>
  </si>
  <si>
    <t>肘关节胳膊康复训练器</t>
  </si>
  <si>
    <t>上下肢智能主被动训练器</t>
  </si>
  <si>
    <t>ZEPU-K2000A</t>
  </si>
  <si>
    <t>输液椅</t>
  </si>
  <si>
    <t>输液床</t>
  </si>
  <si>
    <t>治疗车</t>
  </si>
  <si>
    <t>心电监护</t>
  </si>
  <si>
    <t>AED除颤仪</t>
  </si>
  <si>
    <t>脑血流图仪</t>
  </si>
  <si>
    <t>无创正压呼吸机</t>
  </si>
  <si>
    <t>制氧机</t>
  </si>
  <si>
    <t>振动背心排痰机</t>
  </si>
  <si>
    <t>振动手持排痰机</t>
  </si>
  <si>
    <t>中频电疗仪</t>
  </si>
  <si>
    <t>制定电磁波治疗机</t>
  </si>
  <si>
    <t>电动轮椅</t>
  </si>
  <si>
    <t>肘关节牵引训练椅</t>
  </si>
  <si>
    <t>RHZG-1</t>
  </si>
  <si>
    <t>神经损伤治疗仪</t>
  </si>
  <si>
    <t>RH-SJSS-A</t>
  </si>
  <si>
    <t>乒乓球桌</t>
  </si>
  <si>
    <t>台球桌</t>
  </si>
  <si>
    <t>电脑显示器</t>
  </si>
  <si>
    <t>HF202115FBI</t>
  </si>
  <si>
    <t>电脑主机</t>
  </si>
  <si>
    <t>扬天M460-07IRL</t>
  </si>
  <si>
    <t>惠普打印机</t>
  </si>
  <si>
    <t>LaserJet Pro MFP M126a</t>
  </si>
  <si>
    <t>北极声无线麦克风</t>
  </si>
  <si>
    <t>投影仪</t>
  </si>
  <si>
    <t>人脸识别门禁终端</t>
  </si>
  <si>
    <t>热水循环设备</t>
  </si>
  <si>
    <t>杰澜斯消毒灯</t>
  </si>
  <si>
    <t>20W紫外线+臭氧</t>
  </si>
  <si>
    <t>小米电视机</t>
  </si>
  <si>
    <t>43寸EA43/L43MA-E</t>
  </si>
  <si>
    <t>100寸CMIIT ID:2023AP8404</t>
  </si>
  <si>
    <t>海尔热水器</t>
  </si>
  <si>
    <t>80L E580H.GD1(1)</t>
  </si>
  <si>
    <t>超声雾化机</t>
  </si>
  <si>
    <t>402AI</t>
  </si>
  <si>
    <t>8F-10W</t>
  </si>
  <si>
    <t>空气波压力治疗仪</t>
  </si>
  <si>
    <t>RH-YL-C</t>
  </si>
  <si>
    <t>立体动态干扰电治疗仪</t>
  </si>
  <si>
    <t>RH-GRD-A</t>
  </si>
  <si>
    <t>低频电磁脉冲治疗仪</t>
  </si>
  <si>
    <t>RH-DC-A</t>
  </si>
  <si>
    <t>高频治疗仪</t>
  </si>
  <si>
    <t>WB-3000</t>
  </si>
  <si>
    <t>心电监护仪</t>
  </si>
  <si>
    <t>ECG-9130P</t>
  </si>
  <si>
    <t>低频治疗仪</t>
  </si>
  <si>
    <t>SV-LF101</t>
  </si>
  <si>
    <t>中药熏蒸椅</t>
  </si>
  <si>
    <t>HB910A</t>
  </si>
  <si>
    <t>红细胞沉降率测定仪</t>
  </si>
  <si>
    <t>PUC-2068A</t>
  </si>
  <si>
    <t>自动血压及配套</t>
  </si>
  <si>
    <t>电动移位车</t>
  </si>
  <si>
    <t>电动护理沐浴椅</t>
  </si>
  <si>
    <t>移动式护理洗头车</t>
  </si>
  <si>
    <t>移动式电动负压吸引器</t>
  </si>
  <si>
    <t>7A-23D</t>
  </si>
  <si>
    <t>壁式负压吸引装置</t>
  </si>
  <si>
    <t>1L/1.2L/2L</t>
  </si>
  <si>
    <t>空气净化器</t>
  </si>
  <si>
    <t>AL-600</t>
  </si>
  <si>
    <t>短波电疗仪</t>
  </si>
  <si>
    <t>中风偏瘫治疗仪</t>
  </si>
  <si>
    <t>低温等离子体灭菌器</t>
  </si>
  <si>
    <t>YDQ-120</t>
  </si>
  <si>
    <t>RHF-Z</t>
  </si>
  <si>
    <t>智能疼痛治疗仪</t>
  </si>
  <si>
    <t>XYG-500IIIA型</t>
  </si>
  <si>
    <t>智能运动康复机</t>
  </si>
  <si>
    <t>ZEPU-K2000型</t>
  </si>
  <si>
    <t>合 计</t>
  </si>
  <si>
    <t>短期借款评估明细表</t>
  </si>
  <si>
    <t>放款银行或机构名称</t>
  </si>
  <si>
    <t>到期日</t>
  </si>
  <si>
    <t>年利率%</t>
  </si>
  <si>
    <t>币种</t>
  </si>
  <si>
    <t>外币金额</t>
  </si>
  <si>
    <t>外币基准日汇率</t>
  </si>
  <si>
    <t>应付票据评估明细表</t>
  </si>
  <si>
    <r>
      <rPr>
        <sz val="10"/>
        <rFont val="宋体"/>
        <charset val="134"/>
      </rPr>
      <t>票面利率</t>
    </r>
    <r>
      <rPr>
        <sz val="10"/>
        <rFont val="宋体"/>
        <charset val="134"/>
      </rPr>
      <t>%</t>
    </r>
  </si>
  <si>
    <r>
      <rPr>
        <sz val="10"/>
        <rFont val="宋体"/>
        <charset val="134"/>
      </rPr>
      <t>合</t>
    </r>
    <r>
      <rPr>
        <sz val="10"/>
        <rFont val="宋体"/>
        <charset val="134"/>
      </rPr>
      <t xml:space="preserve">        </t>
    </r>
    <r>
      <rPr>
        <sz val="10"/>
        <rFont val="宋体"/>
        <charset val="134"/>
      </rPr>
      <t>计</t>
    </r>
  </si>
  <si>
    <t>负债类清查评估明细表（应付工资）</t>
  </si>
  <si>
    <t>调整后帐面价值</t>
  </si>
  <si>
    <t>应付职工工资</t>
  </si>
  <si>
    <t>负债类清查评估明细表（应付福利费）</t>
  </si>
  <si>
    <t>应付福利费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</si>
</sst>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_ "/>
    <numFmt numFmtId="178" formatCode="#,##0.00_ "/>
    <numFmt numFmtId="179" formatCode="yyyy&quot;年&quot;m&quot;月&quot;;@"/>
    <numFmt numFmtId="180" formatCode="0.0000%"/>
    <numFmt numFmtId="181" formatCode="yyyy&quot;年&quot;m&quot;月&quot;d&quot;日&quot;;@"/>
    <numFmt numFmtId="182" formatCode="_(* #,##0.00_);_(* \(#,##0.00\);_(* &quot;-&quot;??_);_(@_)"/>
    <numFmt numFmtId="183" formatCode="0.0000_);[Red]\(0.0000\)"/>
    <numFmt numFmtId="184" formatCode="yyyy\.mm"/>
    <numFmt numFmtId="185" formatCode="_ [$USD]\ * #,##0_ ;_ [$USD]\ * \-#,##0_ ;_ [$USD]\ * &quot;-&quot;_ ;_ @_ "/>
    <numFmt numFmtId="186" formatCode="_ [$USD]\ * #,##0.00_ ;_ [$USD]\ * \-#,##0.00_ ;_ [$USD]\ * &quot;-&quot;??_ ;_ @_ "/>
    <numFmt numFmtId="187" formatCode="_(* #,##0_);_(* \(#,##0\);_(* &quot;-&quot;??_);_(@_)"/>
    <numFmt numFmtId="188" formatCode="0.00_ "/>
    <numFmt numFmtId="189" formatCode="0.00_);[Red]\(0.00\)"/>
    <numFmt numFmtId="190" formatCode="0_);[Red]\(0\)"/>
    <numFmt numFmtId="191" formatCode="#,##0_ "/>
    <numFmt numFmtId="192" formatCode="#,##0.00_ ;[Red]\-#,##0.00\ "/>
  </numFmts>
  <fonts count="54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0"/>
      <color indexed="8"/>
      <name val="宋体"/>
      <charset val="134"/>
    </font>
    <font>
      <sz val="12"/>
      <color rgb="FF00B0F0"/>
      <name val="宋体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.5"/>
      <name val="Times New Roman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vertAlign val="superscript"/>
      <sz val="1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75">
    <xf numFmtId="0" fontId="0" fillId="0" borderId="0"/>
    <xf numFmtId="43" fontId="0" fillId="0" borderId="0" applyFont="0" applyFill="0" applyBorder="0" applyAlignment="0" applyProtection="0"/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3" applyNumberFormat="0" applyAlignment="0" applyProtection="0">
      <alignment vertical="center"/>
    </xf>
    <xf numFmtId="0" fontId="25" fillId="5" borderId="24" applyNumberFormat="0" applyAlignment="0" applyProtection="0">
      <alignment vertical="center"/>
    </xf>
    <xf numFmtId="0" fontId="26" fillId="5" borderId="23" applyNumberFormat="0" applyAlignment="0" applyProtection="0">
      <alignment vertical="center"/>
    </xf>
    <xf numFmtId="0" fontId="27" fillId="6" borderId="25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5" fillId="0" borderId="0">
      <alignment vertical="center"/>
    </xf>
    <xf numFmtId="0" fontId="0" fillId="0" borderId="0"/>
    <xf numFmtId="0" fontId="0" fillId="0" borderId="0"/>
    <xf numFmtId="0" fontId="37" fillId="0" borderId="0"/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0" fontId="44" fillId="0" borderId="31" applyNumberFormat="0" applyFill="0" applyAlignment="0" applyProtection="0">
      <alignment vertical="center"/>
    </xf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5" fillId="48" borderId="32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6" fillId="49" borderId="33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0" fontId="49" fillId="0" borderId="34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1" fillId="48" borderId="6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52" fillId="39" borderId="32" applyNumberForma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  <xf numFmtId="0" fontId="0" fillId="55" borderId="35" applyNumberFormat="0" applyFont="0" applyAlignment="0" applyProtection="0">
      <alignment vertical="center"/>
    </xf>
  </cellStyleXfs>
  <cellXfs count="370">
    <xf numFmtId="0" fontId="0" fillId="0" borderId="0" xfId="0"/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 shrinkToFit="1"/>
      <protection locked="0"/>
    </xf>
    <xf numFmtId="0" fontId="1" fillId="0" borderId="2" xfId="0" applyFont="1" applyBorder="1" applyAlignment="1">
      <alignment horizontal="center" vertical="center" wrapText="1" shrinkToFit="1"/>
    </xf>
    <xf numFmtId="177" fontId="3" fillId="0" borderId="2" xfId="0" applyNumberFormat="1" applyFont="1" applyBorder="1" applyAlignment="1" applyProtection="1">
      <alignment horizontal="center" vertical="center" shrinkToFit="1"/>
      <protection locked="0"/>
    </xf>
    <xf numFmtId="178" fontId="1" fillId="0" borderId="2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0" fillId="0" borderId="2" xfId="0" applyBorder="1" applyAlignment="1">
      <alignment shrinkToFi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shrinkToFit="1"/>
    </xf>
    <xf numFmtId="179" fontId="1" fillId="0" borderId="2" xfId="535" applyNumberFormat="1" applyFont="1" applyFill="1" applyBorder="1" applyAlignment="1" applyProtection="1">
      <alignment horizontal="center" vertical="center" shrinkToFit="1"/>
      <protection locked="0"/>
    </xf>
    <xf numFmtId="180" fontId="1" fillId="0" borderId="2" xfId="0" applyNumberFormat="1" applyFont="1" applyFill="1" applyBorder="1" applyAlignment="1">
      <alignment vertical="center" shrinkToFit="1"/>
    </xf>
    <xf numFmtId="178" fontId="1" fillId="0" borderId="4" xfId="0" applyNumberFormat="1" applyFont="1" applyFill="1" applyBorder="1" applyAlignment="1">
      <alignment horizontal="right" vertical="center" wrapText="1" shrinkToFit="1"/>
    </xf>
    <xf numFmtId="43" fontId="1" fillId="0" borderId="2" xfId="0" applyNumberFormat="1" applyFont="1" applyFill="1" applyBorder="1" applyAlignment="1">
      <alignment vertical="center" shrinkToFit="1"/>
    </xf>
    <xf numFmtId="0" fontId="1" fillId="0" borderId="2" xfId="535" applyNumberFormat="1" applyFont="1" applyFill="1" applyBorder="1" applyAlignment="1" applyProtection="1">
      <alignment horizontal="center" vertical="center"/>
      <protection locked="0"/>
    </xf>
    <xf numFmtId="181" fontId="1" fillId="0" borderId="2" xfId="535" applyNumberFormat="1" applyFont="1" applyFill="1" applyBorder="1" applyAlignment="1" applyProtection="1">
      <alignment horizontal="center" vertical="center" shrinkToFit="1"/>
      <protection locked="0"/>
    </xf>
    <xf numFmtId="182" fontId="1" fillId="0" borderId="2" xfId="535" applyNumberFormat="1" applyFont="1" applyFill="1" applyBorder="1" applyAlignment="1" applyProtection="1">
      <alignment vertical="center" wrapText="1"/>
      <protection locked="0"/>
    </xf>
    <xf numFmtId="0" fontId="1" fillId="0" borderId="2" xfId="0" applyFont="1" applyFill="1" applyBorder="1" applyAlignment="1">
      <alignment vertical="center" shrinkToFit="1"/>
    </xf>
    <xf numFmtId="49" fontId="1" fillId="0" borderId="2" xfId="0" applyNumberFormat="1" applyFont="1" applyFill="1" applyBorder="1" applyAlignment="1">
      <alignment vertical="center" shrinkToFit="1"/>
    </xf>
    <xf numFmtId="0" fontId="0" fillId="0" borderId="0" xfId="0" applyAlignment="1">
      <alignment horizontal="center" shrinkToFi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left" vertical="center" wrapText="1" shrinkToFit="1"/>
    </xf>
    <xf numFmtId="0" fontId="0" fillId="0" borderId="0" xfId="0" applyAlignment="1">
      <alignment vertical="center" shrinkToFit="1"/>
    </xf>
    <xf numFmtId="0" fontId="1" fillId="0" borderId="2" xfId="0" applyFont="1" applyBorder="1" applyAlignment="1" applyProtection="1">
      <alignment horizontal="center" vertical="center" shrinkToFit="1"/>
      <protection locked="0"/>
    </xf>
    <xf numFmtId="183" fontId="1" fillId="0" borderId="2" xfId="0" applyNumberFormat="1" applyFont="1" applyBorder="1" applyAlignment="1" applyProtection="1">
      <alignment horizontal="center" vertical="center" shrinkToFit="1"/>
      <protection locked="0"/>
    </xf>
    <xf numFmtId="177" fontId="1" fillId="0" borderId="2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left" vertical="center" shrinkToFit="1"/>
    </xf>
    <xf numFmtId="184" fontId="1" fillId="0" borderId="2" xfId="0" applyNumberFormat="1" applyFont="1" applyBorder="1" applyAlignment="1">
      <alignment horizontal="center" vertical="center" shrinkToFit="1"/>
    </xf>
    <xf numFmtId="183" fontId="1" fillId="0" borderId="2" xfId="0" applyNumberFormat="1" applyFont="1" applyBorder="1" applyAlignment="1">
      <alignment horizontal="right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178" fontId="6" fillId="0" borderId="5" xfId="0" applyNumberFormat="1" applyFont="1" applyFill="1" applyBorder="1" applyAlignment="1">
      <alignment horizontal="right" vertical="center"/>
    </xf>
    <xf numFmtId="178" fontId="1" fillId="0" borderId="2" xfId="0" applyNumberFormat="1" applyFont="1" applyBorder="1" applyAlignment="1">
      <alignment horizontal="right" vertical="center" shrinkToFi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183" fontId="1" fillId="0" borderId="2" xfId="0" applyNumberFormat="1" applyFont="1" applyBorder="1" applyAlignment="1">
      <alignment horizontal="center" vertical="center" shrinkToFit="1"/>
    </xf>
    <xf numFmtId="14" fontId="1" fillId="0" borderId="2" xfId="0" applyNumberFormat="1" applyFont="1" applyFill="1" applyBorder="1" applyAlignment="1" applyProtection="1">
      <alignment horizontal="center" vertical="center" wrapText="1"/>
    </xf>
    <xf numFmtId="185" fontId="6" fillId="0" borderId="5" xfId="0" applyNumberFormat="1" applyFont="1" applyFill="1" applyBorder="1" applyAlignment="1">
      <alignment horizontal="left" vertical="center"/>
    </xf>
    <xf numFmtId="14" fontId="1" fillId="0" borderId="6" xfId="0" applyNumberFormat="1" applyFont="1" applyFill="1" applyBorder="1" applyAlignment="1" applyProtection="1">
      <alignment horizontal="center" vertical="center" wrapText="1"/>
    </xf>
    <xf numFmtId="186" fontId="6" fillId="0" borderId="2" xfId="1" applyNumberFormat="1" applyFont="1" applyFill="1" applyBorder="1" applyAlignment="1">
      <alignment horizontal="left" vertical="center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186" fontId="6" fillId="0" borderId="2" xfId="0" applyNumberFormat="1" applyFont="1" applyFill="1" applyBorder="1" applyAlignment="1">
      <alignment horizontal="left" vertical="center"/>
    </xf>
    <xf numFmtId="0" fontId="1" fillId="0" borderId="2" xfId="0" applyNumberFormat="1" applyFont="1" applyBorder="1" applyAlignment="1">
      <alignment horizontal="right" vertical="center" shrinkToFit="1"/>
    </xf>
    <xf numFmtId="187" fontId="1" fillId="0" borderId="2" xfId="0" applyNumberFormat="1" applyFont="1" applyFill="1" applyBorder="1" applyAlignment="1">
      <alignment horizontal="center" vertical="center"/>
    </xf>
    <xf numFmtId="187" fontId="1" fillId="0" borderId="7" xfId="0" applyNumberFormat="1" applyFont="1" applyFill="1" applyBorder="1" applyAlignment="1" applyProtection="1">
      <alignment horizontal="center" vertical="center"/>
    </xf>
    <xf numFmtId="187" fontId="1" fillId="0" borderId="7" xfId="0" applyNumberFormat="1" applyFont="1" applyFill="1" applyBorder="1" applyAlignment="1" applyProtection="1">
      <alignment horizontal="center" vertical="center" wrapText="1"/>
    </xf>
    <xf numFmtId="187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0" fillId="0" borderId="0" xfId="0" applyFont="1" applyFill="1"/>
    <xf numFmtId="0" fontId="7" fillId="0" borderId="0" xfId="0" applyFont="1" applyFill="1"/>
    <xf numFmtId="0" fontId="0" fillId="0" borderId="0" xfId="0" applyFont="1" applyFill="1" applyAlignment="1">
      <alignment horizontal="center" shrinkToFit="1"/>
    </xf>
    <xf numFmtId="0" fontId="1" fillId="0" borderId="0" xfId="0" applyFont="1" applyFill="1" applyAlignment="1">
      <alignment horizontal="center" vertical="center" shrinkToFit="1"/>
    </xf>
    <xf numFmtId="178" fontId="1" fillId="0" borderId="0" xfId="0" applyNumberFormat="1" applyFont="1" applyFill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188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shrinkToFi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 shrinkToFit="1"/>
      <protection locked="0"/>
    </xf>
    <xf numFmtId="0" fontId="8" fillId="0" borderId="2" xfId="0" applyFont="1" applyFill="1" applyBorder="1" applyAlignment="1" applyProtection="1">
      <alignment horizontal="center" vertical="center" shrinkToFit="1"/>
      <protection locked="0"/>
    </xf>
    <xf numFmtId="188" fontId="8" fillId="0" borderId="2" xfId="0" applyNumberFormat="1" applyFont="1" applyFill="1" applyBorder="1" applyAlignment="1" applyProtection="1">
      <alignment horizontal="center" vertical="center" shrinkToFit="1"/>
      <protection locked="0"/>
    </xf>
    <xf numFmtId="177" fontId="8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179" fontId="8" fillId="0" borderId="2" xfId="543" applyNumberFormat="1" applyFont="1" applyFill="1" applyBorder="1" applyAlignment="1">
      <alignment horizontal="center" vertical="center"/>
    </xf>
    <xf numFmtId="178" fontId="8" fillId="0" borderId="2" xfId="762" applyNumberFormat="1" applyFont="1" applyFill="1" applyBorder="1" applyAlignment="1">
      <alignment vertical="center" shrinkToFit="1"/>
    </xf>
    <xf numFmtId="0" fontId="1" fillId="0" borderId="0" xfId="564" applyFont="1" applyFill="1" applyBorder="1" applyAlignment="1">
      <alignment horizontal="center" vertical="center"/>
    </xf>
    <xf numFmtId="9" fontId="1" fillId="0" borderId="0" xfId="563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178" fontId="8" fillId="0" borderId="2" xfId="0" applyNumberFormat="1" applyFont="1" applyFill="1" applyBorder="1" applyAlignment="1" applyProtection="1">
      <alignment vertical="center" shrinkToFit="1"/>
      <protection locked="0"/>
    </xf>
    <xf numFmtId="0" fontId="8" fillId="0" borderId="2" xfId="0" applyFont="1" applyFill="1" applyBorder="1" applyAlignment="1">
      <alignment horizontal="center" vertical="center" shrinkToFi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88" fontId="1" fillId="0" borderId="0" xfId="0" applyNumberFormat="1" applyFont="1" applyFill="1" applyBorder="1" applyAlignment="1">
      <alignment horizontal="center" vertical="center"/>
    </xf>
    <xf numFmtId="188" fontId="1" fillId="0" borderId="0" xfId="563" applyNumberFormat="1" applyFont="1" applyFill="1" applyBorder="1" applyAlignment="1">
      <alignment horizontal="center" vertical="center"/>
    </xf>
    <xf numFmtId="10" fontId="1" fillId="0" borderId="0" xfId="563" applyNumberFormat="1" applyFont="1" applyFill="1" applyBorder="1" applyAlignment="1">
      <alignment horizontal="center" vertical="center" wrapText="1"/>
    </xf>
    <xf numFmtId="10" fontId="1" fillId="0" borderId="0" xfId="563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shrinkToFit="1"/>
    </xf>
    <xf numFmtId="0" fontId="7" fillId="0" borderId="0" xfId="0" applyFont="1" applyFill="1" applyAlignment="1">
      <alignment shrinkToFit="1"/>
    </xf>
    <xf numFmtId="189" fontId="8" fillId="0" borderId="2" xfId="0" applyNumberFormat="1" applyFont="1" applyFill="1" applyBorder="1" applyAlignment="1">
      <alignment horizontal="center" vertical="center" wrapText="1"/>
    </xf>
    <xf numFmtId="18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188" fontId="8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2" xfId="571" applyNumberFormat="1" applyFont="1" applyFill="1" applyBorder="1" applyAlignment="1">
      <alignment horizontal="center" vertical="center"/>
    </xf>
    <xf numFmtId="178" fontId="8" fillId="0" borderId="2" xfId="0" applyNumberFormat="1" applyFont="1" applyFill="1" applyBorder="1" applyAlignment="1" applyProtection="1">
      <alignment horizontal="right" vertical="center" shrinkToFit="1"/>
      <protection locked="0"/>
    </xf>
    <xf numFmtId="0" fontId="0" fillId="0" borderId="0" xfId="0" applyFont="1" applyFill="1" applyBorder="1"/>
    <xf numFmtId="188" fontId="0" fillId="0" borderId="0" xfId="0" applyNumberFormat="1" applyFont="1" applyFill="1" applyBorder="1"/>
    <xf numFmtId="0" fontId="0" fillId="0" borderId="0" xfId="0" applyAlignment="1">
      <alignment horizontal="center" vertical="center" shrinkToFit="1"/>
    </xf>
    <xf numFmtId="188" fontId="1" fillId="0" borderId="0" xfId="0" applyNumberFormat="1" applyFont="1" applyAlignment="1">
      <alignment horizontal="center" vertical="center" shrinkToFit="1"/>
    </xf>
    <xf numFmtId="188" fontId="1" fillId="0" borderId="2" xfId="0" applyNumberFormat="1" applyFont="1" applyBorder="1" applyAlignment="1">
      <alignment horizontal="center" vertical="center" wrapText="1" shrinkToFit="1"/>
    </xf>
    <xf numFmtId="188" fontId="1" fillId="0" borderId="3" xfId="0" applyNumberFormat="1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 shrinkToFit="1"/>
    </xf>
    <xf numFmtId="178" fontId="1" fillId="0" borderId="4" xfId="0" applyNumberFormat="1" applyFont="1" applyBorder="1" applyAlignment="1">
      <alignment horizontal="right" wrapText="1" shrinkToFit="1"/>
    </xf>
    <xf numFmtId="178" fontId="1" fillId="0" borderId="2" xfId="1" applyNumberFormat="1" applyFont="1" applyBorder="1" applyAlignment="1"/>
    <xf numFmtId="0" fontId="1" fillId="0" borderId="2" xfId="0" applyFont="1" applyBorder="1" applyAlignment="1">
      <alignment horizontal="center" vertical="center" shrinkToFit="1"/>
    </xf>
    <xf numFmtId="40" fontId="11" fillId="2" borderId="2" xfId="4" applyNumberFormat="1" applyFont="1" applyFill="1" applyBorder="1" applyAlignment="1">
      <alignment vertical="center" shrinkToFit="1"/>
    </xf>
    <xf numFmtId="188" fontId="1" fillId="0" borderId="2" xfId="0" applyNumberFormat="1" applyFont="1" applyBorder="1" applyAlignment="1">
      <alignment horizontal="right" vertical="center" wrapText="1" shrinkToFit="1"/>
    </xf>
    <xf numFmtId="0" fontId="0" fillId="0" borderId="3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43" fontId="1" fillId="0" borderId="2" xfId="1" applyFont="1" applyBorder="1" applyAlignment="1">
      <alignment horizontal="right"/>
    </xf>
    <xf numFmtId="0" fontId="1" fillId="0" borderId="2" xfId="0" applyFont="1" applyBorder="1" applyAlignment="1">
      <alignment horizontal="center" wrapText="1" shrinkToFit="1"/>
    </xf>
    <xf numFmtId="0" fontId="1" fillId="2" borderId="2" xfId="0" applyFont="1" applyFill="1" applyBorder="1" applyAlignment="1">
      <alignment horizont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1" fillId="0" borderId="5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2" xfId="544" applyFont="1" applyBorder="1" applyAlignment="1">
      <alignment horizontal="center" vertical="center"/>
    </xf>
    <xf numFmtId="178" fontId="1" fillId="0" borderId="2" xfId="0" applyNumberFormat="1" applyFont="1" applyFill="1" applyBorder="1" applyAlignment="1" applyProtection="1">
      <alignment vertical="center" shrinkToFit="1"/>
      <protection locked="0"/>
    </xf>
    <xf numFmtId="0" fontId="1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178" fontId="1" fillId="0" borderId="10" xfId="0" applyNumberFormat="1" applyFont="1" applyFill="1" applyBorder="1" applyAlignment="1" applyProtection="1">
      <alignment vertical="center" shrinkToFit="1"/>
      <protection locked="0"/>
    </xf>
    <xf numFmtId="178" fontId="1" fillId="0" borderId="2" xfId="0" applyNumberFormat="1" applyFont="1" applyBorder="1" applyAlignment="1" applyProtection="1">
      <alignment horizontal="right" vertical="center" shrinkToFit="1"/>
      <protection locked="0"/>
    </xf>
    <xf numFmtId="0" fontId="12" fillId="0" borderId="2" xfId="0" applyFont="1" applyFill="1" applyBorder="1" applyAlignment="1">
      <alignment horizontal="center" vertical="center" shrinkToFit="1"/>
    </xf>
    <xf numFmtId="0" fontId="0" fillId="0" borderId="2" xfId="0" applyBorder="1"/>
    <xf numFmtId="49" fontId="1" fillId="0" borderId="2" xfId="0" applyNumberFormat="1" applyFont="1" applyFill="1" applyBorder="1" applyAlignment="1">
      <alignment horizontal="center" vertical="center"/>
    </xf>
    <xf numFmtId="14" fontId="1" fillId="0" borderId="2" xfId="0" applyNumberFormat="1" applyFont="1" applyFill="1" applyBorder="1"/>
    <xf numFmtId="0" fontId="1" fillId="0" borderId="10" xfId="544" applyFont="1" applyFill="1" applyBorder="1" applyAlignment="1">
      <alignment horizontal="center" vertical="center"/>
    </xf>
    <xf numFmtId="188" fontId="1" fillId="0" borderId="2" xfId="0" applyNumberFormat="1" applyFont="1" applyFill="1" applyBorder="1"/>
    <xf numFmtId="0" fontId="12" fillId="0" borderId="2" xfId="0" applyFont="1" applyFill="1" applyBorder="1"/>
    <xf numFmtId="177" fontId="1" fillId="0" borderId="3" xfId="0" applyNumberFormat="1" applyFont="1" applyBorder="1" applyAlignment="1" applyProtection="1">
      <alignment horizontal="center" vertical="center" shrinkToFit="1"/>
      <protection locked="0"/>
    </xf>
    <xf numFmtId="177" fontId="1" fillId="0" borderId="8" xfId="0" applyNumberFormat="1" applyFont="1" applyBorder="1" applyAlignment="1" applyProtection="1">
      <alignment horizontal="center" vertical="center" shrinkToFit="1"/>
      <protection locked="0"/>
    </xf>
    <xf numFmtId="177" fontId="1" fillId="0" borderId="4" xfId="0" applyNumberFormat="1" applyFont="1" applyBorder="1" applyAlignment="1" applyProtection="1">
      <alignment horizontal="center" vertical="center" shrinkToFit="1"/>
      <protection locked="0"/>
    </xf>
    <xf numFmtId="178" fontId="1" fillId="0" borderId="2" xfId="544" applyNumberFormat="1" applyFont="1" applyBorder="1" applyAlignment="1">
      <alignment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178" fontId="12" fillId="0" borderId="0" xfId="0" applyNumberFormat="1" applyFont="1"/>
    <xf numFmtId="178" fontId="1" fillId="0" borderId="0" xfId="0" applyNumberFormat="1" applyFont="1"/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>
      <alignment horizontal="center" vertical="center" shrinkToFit="1"/>
    </xf>
    <xf numFmtId="190" fontId="1" fillId="0" borderId="2" xfId="0" applyNumberFormat="1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178" fontId="1" fillId="0" borderId="2" xfId="0" applyNumberFormat="1" applyFont="1" applyFill="1" applyBorder="1" applyAlignment="1" applyProtection="1">
      <alignment horizontal="right" vertical="center" shrinkToFit="1"/>
      <protection locked="0"/>
    </xf>
    <xf numFmtId="178" fontId="1" fillId="0" borderId="2" xfId="544" applyNumberFormat="1" applyFont="1" applyBorder="1" applyAlignment="1">
      <alignment vertical="center" shrinkToFit="1"/>
    </xf>
    <xf numFmtId="178" fontId="1" fillId="0" borderId="9" xfId="0" applyNumberFormat="1" applyFont="1" applyFill="1" applyBorder="1" applyAlignment="1" applyProtection="1">
      <alignment vertical="center" shrinkToFit="1"/>
      <protection locked="0"/>
    </xf>
    <xf numFmtId="178" fontId="1" fillId="0" borderId="9" xfId="0" applyNumberFormat="1" applyFont="1" applyFill="1" applyBorder="1" applyAlignment="1" applyProtection="1">
      <alignment horizontal="right" vertical="center" shrinkToFit="1"/>
      <protection locked="0"/>
    </xf>
    <xf numFmtId="190" fontId="1" fillId="0" borderId="9" xfId="0" applyNumberFormat="1" applyFont="1" applyBorder="1" applyAlignment="1">
      <alignment horizontal="center" vertical="center" shrinkToFit="1"/>
    </xf>
    <xf numFmtId="178" fontId="1" fillId="0" borderId="9" xfId="544" applyNumberFormat="1" applyFont="1" applyBorder="1" applyAlignment="1">
      <alignment vertical="center" shrinkToFit="1"/>
    </xf>
    <xf numFmtId="190" fontId="1" fillId="0" borderId="2" xfId="0" applyNumberFormat="1" applyFont="1" applyBorder="1" applyAlignment="1">
      <alignment horizontal="center" shrinkToFit="1"/>
    </xf>
    <xf numFmtId="0" fontId="0" fillId="0" borderId="2" xfId="0" applyBorder="1" applyAlignment="1">
      <alignment horizontal="center" shrinkToFit="1"/>
    </xf>
    <xf numFmtId="49" fontId="1" fillId="0" borderId="2" xfId="0" applyNumberFormat="1" applyFont="1" applyBorder="1" applyAlignment="1">
      <alignment horizontal="center" vertical="center" wrapText="1" shrinkToFit="1"/>
    </xf>
    <xf numFmtId="178" fontId="1" fillId="0" borderId="2" xfId="0" applyNumberFormat="1" applyFont="1" applyBorder="1" applyAlignment="1">
      <alignment horizontal="center" vertical="center" wrapText="1" shrinkToFit="1"/>
    </xf>
    <xf numFmtId="184" fontId="3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left" vertical="center" shrinkToFit="1"/>
    </xf>
    <xf numFmtId="0" fontId="1" fillId="0" borderId="2" xfId="0" applyFont="1" applyBorder="1" applyAlignment="1">
      <alignment vertical="center" shrinkToFit="1"/>
    </xf>
    <xf numFmtId="178" fontId="3" fillId="0" borderId="2" xfId="0" applyNumberFormat="1" applyFont="1" applyBorder="1" applyAlignment="1">
      <alignment horizontal="right" vertical="center" shrinkToFit="1"/>
    </xf>
    <xf numFmtId="0" fontId="1" fillId="0" borderId="11" xfId="0" applyFont="1" applyBorder="1" applyAlignment="1" applyProtection="1">
      <alignment horizontal="center" vertical="center" wrapText="1" shrinkToFit="1"/>
      <protection locked="0"/>
    </xf>
    <xf numFmtId="0" fontId="1" fillId="0" borderId="5" xfId="0" applyFont="1" applyBorder="1" applyAlignment="1" applyProtection="1">
      <alignment horizontal="center" vertical="center" wrapText="1" shrinkToFit="1"/>
      <protection locked="0"/>
    </xf>
    <xf numFmtId="0" fontId="0" fillId="0" borderId="0" xfId="0" applyBorder="1" applyAlignment="1">
      <alignment vertical="center" shrinkToFit="1"/>
    </xf>
    <xf numFmtId="188" fontId="0" fillId="0" borderId="0" xfId="0" applyNumberFormat="1"/>
    <xf numFmtId="0" fontId="1" fillId="0" borderId="0" xfId="0" applyFont="1" applyFill="1" applyAlignment="1">
      <alignment horizontal="center" vertical="center" wrapText="1" shrinkToFit="1"/>
    </xf>
    <xf numFmtId="190" fontId="1" fillId="0" borderId="0" xfId="0" applyNumberFormat="1" applyFont="1" applyFill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190" fontId="0" fillId="0" borderId="0" xfId="0" applyNumberFormat="1" applyFill="1" applyAlignment="1">
      <alignment horizontal="center" vertical="center" shrinkToFit="1"/>
    </xf>
    <xf numFmtId="0" fontId="0" fillId="0" borderId="0" xfId="0" applyFill="1" applyAlignment="1">
      <alignment horizontal="right" vertical="center" shrinkToFit="1"/>
    </xf>
    <xf numFmtId="0" fontId="0" fillId="0" borderId="0" xfId="0" applyFill="1" applyAlignment="1">
      <alignment horizontal="right" shrinkToFit="1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0" fontId="1" fillId="0" borderId="2" xfId="0" applyFont="1" applyFill="1" applyBorder="1" applyAlignment="1" applyProtection="1">
      <alignment horizontal="center" vertical="center" shrinkToFit="1"/>
      <protection locked="0"/>
    </xf>
    <xf numFmtId="190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2" xfId="0" applyFont="1" applyFill="1" applyBorder="1" applyAlignment="1">
      <alignment shrinkToFi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shrinkToFit="1"/>
    </xf>
    <xf numFmtId="0" fontId="1" fillId="0" borderId="2" xfId="544" applyFont="1" applyFill="1" applyBorder="1" applyAlignment="1">
      <alignment vertical="center" shrinkToFit="1"/>
    </xf>
    <xf numFmtId="188" fontId="1" fillId="0" borderId="2" xfId="544" applyNumberFormat="1" applyFont="1" applyFill="1" applyBorder="1" applyAlignment="1">
      <alignment vertical="center" shrinkToFit="1"/>
    </xf>
    <xf numFmtId="188" fontId="1" fillId="0" borderId="2" xfId="544" applyNumberFormat="1" applyFont="1" applyFill="1" applyBorder="1" applyAlignment="1">
      <alignment horizontal="right" vertical="center" shrinkToFit="1"/>
    </xf>
    <xf numFmtId="0" fontId="1" fillId="0" borderId="8" xfId="0" applyFont="1" applyFill="1" applyBorder="1"/>
    <xf numFmtId="0" fontId="1" fillId="0" borderId="4" xfId="544" applyFont="1" applyFill="1" applyBorder="1" applyAlignment="1">
      <alignment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191" fontId="1" fillId="0" borderId="2" xfId="1" applyNumberFormat="1" applyFont="1" applyFill="1" applyBorder="1" applyAlignment="1">
      <alignment horizontal="center" shrinkToFit="1"/>
    </xf>
    <xf numFmtId="0" fontId="1" fillId="0" borderId="2" xfId="544" applyFont="1" applyFill="1" applyBorder="1" applyAlignment="1">
      <alignment horizontal="center" vertical="center" shrinkToFit="1"/>
    </xf>
    <xf numFmtId="4" fontId="1" fillId="0" borderId="2" xfId="0" applyNumberFormat="1" applyFont="1" applyFill="1" applyBorder="1" applyAlignment="1">
      <alignment horizontal="right" shrinkToFit="1"/>
    </xf>
    <xf numFmtId="43" fontId="1" fillId="0" borderId="2" xfId="1" applyFont="1" applyFill="1" applyBorder="1" applyAlignment="1">
      <alignment horizontal="right" vertical="center" shrinkToFit="1"/>
    </xf>
    <xf numFmtId="189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2" xfId="544" applyFont="1" applyFill="1" applyBorder="1" applyAlignment="1" applyProtection="1">
      <alignment horizontal="center" vertical="center" shrinkToFit="1"/>
      <protection locked="0"/>
    </xf>
    <xf numFmtId="190" fontId="1" fillId="0" borderId="2" xfId="1" applyNumberFormat="1" applyFont="1" applyFill="1" applyBorder="1" applyAlignment="1" applyProtection="1">
      <alignment horizontal="center" vertical="center" shrinkToFit="1"/>
      <protection locked="0"/>
    </xf>
    <xf numFmtId="190" fontId="1" fillId="0" borderId="2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178" fontId="1" fillId="0" borderId="2" xfId="0" applyNumberFormat="1" applyFont="1" applyFill="1" applyBorder="1" applyAlignment="1">
      <alignment horizontal="right" shrinkToFit="1"/>
    </xf>
    <xf numFmtId="43" fontId="1" fillId="0" borderId="2" xfId="0" applyNumberFormat="1" applyFont="1" applyFill="1" applyBorder="1" applyAlignment="1">
      <alignment horizontal="center" shrinkToFit="1"/>
    </xf>
    <xf numFmtId="43" fontId="0" fillId="0" borderId="0" xfId="0" applyNumberFormat="1" applyFill="1" applyAlignment="1">
      <alignment horizontal="center" vertical="center" shrinkToFit="1"/>
    </xf>
    <xf numFmtId="178" fontId="1" fillId="0" borderId="0" xfId="0" applyNumberFormat="1" applyFont="1" applyFill="1" applyAlignment="1">
      <alignment horizontal="center" vertical="center" shrinkToFit="1"/>
    </xf>
    <xf numFmtId="0" fontId="0" fillId="0" borderId="0" xfId="0" applyFont="1" applyAlignment="1">
      <alignment shrinkToFit="1"/>
    </xf>
    <xf numFmtId="190" fontId="1" fillId="0" borderId="0" xfId="0" applyNumberFormat="1" applyFont="1" applyAlignment="1">
      <alignment horizontal="center" vertical="center" shrinkToFit="1"/>
    </xf>
    <xf numFmtId="190" fontId="1" fillId="0" borderId="2" xfId="0" applyNumberFormat="1" applyFont="1" applyBorder="1" applyAlignment="1" applyProtection="1">
      <alignment horizontal="center" vertical="center" shrinkToFit="1"/>
      <protection locked="0"/>
    </xf>
    <xf numFmtId="0" fontId="1" fillId="0" borderId="2" xfId="0" applyFont="1" applyBorder="1" applyAlignment="1">
      <alignment shrinkToFi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1" fontId="1" fillId="0" borderId="2" xfId="0" applyNumberFormat="1" applyFont="1" applyBorder="1" applyAlignment="1">
      <alignment horizontal="center" vertical="center" shrinkToFit="1"/>
    </xf>
    <xf numFmtId="14" fontId="1" fillId="0" borderId="2" xfId="0" applyNumberFormat="1" applyFont="1" applyBorder="1"/>
    <xf numFmtId="0" fontId="1" fillId="0" borderId="2" xfId="544" applyFont="1" applyBorder="1" applyAlignment="1">
      <alignment vertical="center" shrinkToFit="1"/>
    </xf>
    <xf numFmtId="188" fontId="1" fillId="0" borderId="2" xfId="544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89" fontId="1" fillId="0" borderId="2" xfId="0" applyNumberFormat="1" applyFont="1" applyBorder="1" applyAlignment="1">
      <alignment horizontal="right"/>
    </xf>
    <xf numFmtId="191" fontId="1" fillId="0" borderId="2" xfId="1" applyNumberFormat="1" applyFont="1" applyBorder="1" applyAlignment="1">
      <alignment horizontal="center" shrinkToFit="1"/>
    </xf>
    <xf numFmtId="43" fontId="1" fillId="0" borderId="2" xfId="1" applyFont="1" applyBorder="1" applyAlignment="1">
      <alignment horizontal="right" shrinkToFit="1"/>
    </xf>
    <xf numFmtId="189" fontId="1" fillId="0" borderId="2" xfId="0" applyNumberFormat="1" applyFont="1" applyBorder="1" applyAlignment="1" applyProtection="1">
      <alignment horizontal="center" shrinkToFit="1"/>
      <protection locked="0"/>
    </xf>
    <xf numFmtId="0" fontId="1" fillId="0" borderId="2" xfId="544" applyFont="1" applyBorder="1" applyAlignment="1" applyProtection="1">
      <alignment horizontal="center" shrinkToFit="1"/>
      <protection locked="0"/>
    </xf>
    <xf numFmtId="0" fontId="1" fillId="0" borderId="2" xfId="0" applyFont="1" applyBorder="1" applyAlignment="1" applyProtection="1">
      <alignment horizontal="center" shrinkToFit="1"/>
      <protection locked="0"/>
    </xf>
    <xf numFmtId="0" fontId="3" fillId="0" borderId="2" xfId="0" applyFont="1" applyBorder="1" applyAlignment="1" applyProtection="1">
      <alignment horizontal="center" shrinkToFit="1"/>
      <protection locked="0"/>
    </xf>
    <xf numFmtId="43" fontId="1" fillId="0" borderId="2" xfId="0" applyNumberFormat="1" applyFont="1" applyBorder="1" applyAlignment="1">
      <alignment horizontal="center" shrinkToFit="1"/>
    </xf>
    <xf numFmtId="43" fontId="1" fillId="0" borderId="2" xfId="1" applyFont="1" applyBorder="1" applyAlignment="1" applyProtection="1">
      <alignment horizontal="right" vertical="center" shrinkToFit="1"/>
      <protection locked="0"/>
    </xf>
    <xf numFmtId="43" fontId="1" fillId="0" borderId="2" xfId="1" applyFont="1" applyBorder="1" applyAlignment="1" applyProtection="1">
      <alignment horizontal="center" vertical="center" shrinkToFit="1"/>
      <protection locked="0"/>
    </xf>
    <xf numFmtId="43" fontId="1" fillId="2" borderId="2" xfId="1" applyFont="1" applyFill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4" fontId="3" fillId="0" borderId="2" xfId="0" applyNumberFormat="1" applyFont="1" applyBorder="1" applyAlignment="1">
      <alignment horizontal="center" vertical="center" shrinkToFit="1"/>
    </xf>
    <xf numFmtId="0" fontId="1" fillId="0" borderId="2" xfId="544" applyFont="1" applyBorder="1" applyAlignment="1" applyProtection="1">
      <alignment horizontal="center" vertical="center" shrinkToFit="1"/>
      <protection locked="0"/>
    </xf>
    <xf numFmtId="43" fontId="1" fillId="0" borderId="2" xfId="1" applyFont="1" applyBorder="1" applyAlignment="1">
      <alignment horizontal="right" vertical="center" shrinkToFit="1"/>
    </xf>
    <xf numFmtId="43" fontId="1" fillId="0" borderId="2" xfId="1" applyFont="1" applyBorder="1" applyAlignment="1">
      <alignment horizontal="center" vertical="center" shrinkToFit="1"/>
    </xf>
    <xf numFmtId="43" fontId="0" fillId="0" borderId="0" xfId="0" applyNumberFormat="1" applyAlignment="1">
      <alignment horizontal="center" vertical="center" shrinkToFit="1"/>
    </xf>
    <xf numFmtId="43" fontId="1" fillId="0" borderId="0" xfId="0" applyNumberFormat="1" applyFont="1" applyAlignment="1">
      <alignment horizontal="center" vertical="center" shrinkToFit="1"/>
    </xf>
    <xf numFmtId="43" fontId="0" fillId="0" borderId="0" xfId="0" applyNumberFormat="1" applyAlignment="1">
      <alignment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left" vertical="center" shrinkToFit="1"/>
    </xf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3" xfId="0" applyNumberFormat="1" applyFont="1" applyBorder="1" applyAlignment="1">
      <alignment horizontal="center" vertical="center" wrapText="1" shrinkToFit="1"/>
    </xf>
    <xf numFmtId="178" fontId="1" fillId="0" borderId="2" xfId="0" applyNumberFormat="1" applyFont="1" applyFill="1" applyBorder="1" applyAlignment="1">
      <alignment vertical="center" wrapText="1" shrinkToFit="1"/>
    </xf>
    <xf numFmtId="178" fontId="3" fillId="0" borderId="9" xfId="0" applyNumberFormat="1" applyFont="1" applyBorder="1" applyAlignment="1">
      <alignment horizontal="right" vertical="center" shrinkToFit="1"/>
    </xf>
    <xf numFmtId="178" fontId="1" fillId="0" borderId="2" xfId="0" applyNumberFormat="1" applyFont="1" applyBorder="1" applyAlignment="1">
      <alignment vertical="center" shrinkToFit="1"/>
    </xf>
    <xf numFmtId="0" fontId="1" fillId="0" borderId="0" xfId="0" applyFont="1" applyAlignment="1">
      <alignment horizontal="right" vertical="center" shrinkToFit="1"/>
    </xf>
    <xf numFmtId="178" fontId="1" fillId="0" borderId="4" xfId="0" applyNumberFormat="1" applyFont="1" applyFill="1" applyBorder="1" applyAlignment="1">
      <alignment horizontal="center" vertical="center" wrapText="1" shrinkToFit="1"/>
    </xf>
    <xf numFmtId="0" fontId="13" fillId="0" borderId="0" xfId="0" applyFont="1"/>
    <xf numFmtId="0" fontId="13" fillId="0" borderId="0" xfId="0" applyFont="1" applyBorder="1"/>
    <xf numFmtId="0" fontId="3" fillId="0" borderId="0" xfId="0" applyFont="1" applyBorder="1"/>
    <xf numFmtId="0" fontId="13" fillId="0" borderId="0" xfId="0" applyNumberFormat="1" applyFont="1" applyFill="1" applyBorder="1" applyAlignment="1">
      <alignment horizontal="center" shrinkToFit="1"/>
    </xf>
    <xf numFmtId="0" fontId="13" fillId="0" borderId="0" xfId="0" applyNumberFormat="1" applyFont="1" applyFill="1" applyBorder="1" applyAlignment="1">
      <alignment shrinkToFit="1"/>
    </xf>
    <xf numFmtId="179" fontId="0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0" xfId="0" applyNumberFormat="1" applyFont="1" applyFill="1" applyAlignment="1">
      <alignment horizontal="center" vertical="center" shrinkToFit="1"/>
    </xf>
    <xf numFmtId="179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17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79" fontId="1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 shrinkToFit="1"/>
    </xf>
    <xf numFmtId="179" fontId="1" fillId="0" borderId="2" xfId="0" applyNumberFormat="1" applyFont="1" applyFill="1" applyBorder="1" applyAlignment="1">
      <alignment horizontal="center" vertical="center" shrinkToFit="1"/>
    </xf>
    <xf numFmtId="188" fontId="1" fillId="0" borderId="2" xfId="0" applyNumberFormat="1" applyFont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9" fontId="1" fillId="0" borderId="5" xfId="0" applyNumberFormat="1" applyFont="1" applyBorder="1" applyAlignment="1">
      <alignment horizontal="center" vertical="center"/>
    </xf>
    <xf numFmtId="179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4" fontId="0" fillId="0" borderId="0" xfId="0" applyNumberFormat="1" applyFont="1" applyFill="1"/>
    <xf numFmtId="0" fontId="1" fillId="0" borderId="5" xfId="0" applyNumberFormat="1" applyFont="1" applyBorder="1" applyAlignment="1">
      <alignment horizontal="center" vertical="center"/>
    </xf>
    <xf numFmtId="17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center" shrinkToFit="1"/>
    </xf>
    <xf numFmtId="0" fontId="3" fillId="0" borderId="0" xfId="0" applyFont="1" applyBorder="1" applyAlignment="1"/>
    <xf numFmtId="0" fontId="3" fillId="0" borderId="0" xfId="0" applyNumberFormat="1" applyFont="1" applyFill="1" applyBorder="1" applyAlignment="1">
      <alignment horizontal="center" shrinkToFit="1"/>
    </xf>
    <xf numFmtId="0" fontId="3" fillId="0" borderId="0" xfId="0" applyNumberFormat="1" applyFont="1" applyFill="1" applyBorder="1" applyAlignment="1">
      <alignment shrinkToFit="1"/>
    </xf>
    <xf numFmtId="179" fontId="1" fillId="0" borderId="0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center" vertical="center" shrinkToFit="1"/>
    </xf>
    <xf numFmtId="0" fontId="1" fillId="0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horizontal="center" vertical="center" wrapText="1" shrinkToFit="1"/>
      <protection locked="0"/>
    </xf>
    <xf numFmtId="0" fontId="1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2" xfId="0" applyNumberFormat="1" applyFont="1" applyBorder="1" applyAlignment="1">
      <alignment vertical="center" shrinkToFit="1"/>
    </xf>
    <xf numFmtId="0" fontId="1" fillId="0" borderId="2" xfId="0" applyFont="1" applyBorder="1" applyAlignment="1" applyProtection="1">
      <alignment vertical="center" wrapText="1" shrinkToFit="1"/>
      <protection locked="0"/>
    </xf>
    <xf numFmtId="57" fontId="1" fillId="0" borderId="2" xfId="0" applyNumberFormat="1" applyFont="1" applyBorder="1" applyAlignment="1" applyProtection="1">
      <alignment vertical="center" wrapText="1" shrinkToFit="1"/>
      <protection locked="0"/>
    </xf>
    <xf numFmtId="0" fontId="1" fillId="0" borderId="3" xfId="0" applyFont="1" applyBorder="1" applyAlignment="1" applyProtection="1">
      <alignment vertical="center" wrapText="1" shrinkToFit="1"/>
      <protection locked="0"/>
    </xf>
    <xf numFmtId="40" fontId="1" fillId="0" borderId="3" xfId="0" applyNumberFormat="1" applyFont="1" applyBorder="1" applyAlignment="1" applyProtection="1">
      <alignment vertical="center" wrapText="1" shrinkToFit="1"/>
      <protection locked="0"/>
    </xf>
    <xf numFmtId="0" fontId="1" fillId="0" borderId="5" xfId="0" applyNumberFormat="1" applyFont="1" applyBorder="1" applyAlignment="1">
      <alignment vertical="center" shrinkToFit="1"/>
    </xf>
    <xf numFmtId="57" fontId="1" fillId="0" borderId="5" xfId="0" applyNumberFormat="1" applyFont="1" applyBorder="1" applyAlignment="1" applyProtection="1">
      <alignment vertical="center" wrapText="1" shrinkToFit="1"/>
      <protection locked="0"/>
    </xf>
    <xf numFmtId="40" fontId="1" fillId="0" borderId="11" xfId="0" applyNumberFormat="1" applyFont="1" applyBorder="1" applyAlignment="1" applyProtection="1">
      <alignment vertical="center" wrapText="1" shrinkToFit="1"/>
      <protection locked="0"/>
    </xf>
    <xf numFmtId="49" fontId="1" fillId="0" borderId="3" xfId="0" applyNumberFormat="1" applyFont="1" applyBorder="1" applyAlignment="1">
      <alignment vertical="center" shrinkToFi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 applyProtection="1">
      <alignment vertical="center" wrapText="1" shrinkToFit="1"/>
      <protection locked="0"/>
    </xf>
    <xf numFmtId="179" fontId="1" fillId="0" borderId="2" xfId="0" applyNumberFormat="1" applyFont="1" applyBorder="1" applyAlignment="1">
      <alignment vertical="center"/>
    </xf>
    <xf numFmtId="40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Fill="1" applyBorder="1" applyAlignment="1">
      <alignment vertical="center" shrinkToFit="1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79" fontId="1" fillId="0" borderId="2" xfId="0" applyNumberFormat="1" applyFont="1" applyFill="1" applyBorder="1" applyAlignment="1">
      <alignment vertical="center"/>
    </xf>
    <xf numFmtId="40" fontId="1" fillId="0" borderId="3" xfId="0" applyNumberFormat="1" applyFont="1" applyFill="1" applyBorder="1" applyAlignment="1">
      <alignment vertical="center"/>
    </xf>
    <xf numFmtId="49" fontId="1" fillId="0" borderId="11" xfId="0" applyNumberFormat="1" applyFont="1" applyBorder="1" applyAlignment="1">
      <alignment vertical="center" shrinkToFit="1"/>
    </xf>
    <xf numFmtId="177" fontId="1" fillId="0" borderId="11" xfId="0" applyNumberFormat="1" applyFont="1" applyBorder="1" applyAlignment="1" applyProtection="1">
      <alignment vertical="center" shrinkToFit="1"/>
      <protection locked="0"/>
    </xf>
    <xf numFmtId="0" fontId="1" fillId="0" borderId="11" xfId="0" applyFont="1" applyBorder="1" applyAlignment="1">
      <alignment vertical="center"/>
    </xf>
    <xf numFmtId="0" fontId="1" fillId="0" borderId="3" xfId="0" applyFont="1" applyBorder="1" applyAlignment="1">
      <alignment vertical="center" wrapText="1" shrinkToFit="1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2" xfId="0" applyNumberFormat="1" applyFont="1" applyFill="1" applyBorder="1" applyAlignment="1">
      <alignment horizontal="center" shrinkToFit="1"/>
    </xf>
    <xf numFmtId="0" fontId="1" fillId="0" borderId="2" xfId="0" applyNumberFormat="1" applyFont="1" applyFill="1" applyBorder="1" applyAlignment="1">
      <alignment shrinkToFit="1"/>
    </xf>
    <xf numFmtId="178" fontId="1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189" fontId="1" fillId="0" borderId="2" xfId="0" applyNumberFormat="1" applyFont="1" applyBorder="1" applyAlignment="1" applyProtection="1">
      <alignment horizontal="center" vertical="center" wrapText="1" shrinkToFit="1"/>
      <protection locked="0"/>
    </xf>
    <xf numFmtId="190" fontId="1" fillId="0" borderId="2" xfId="0" applyNumberFormat="1" applyFont="1" applyBorder="1" applyAlignment="1" applyProtection="1">
      <alignment horizontal="center" vertical="center" wrapText="1" shrinkToFit="1"/>
      <protection locked="0"/>
    </xf>
    <xf numFmtId="40" fontId="1" fillId="0" borderId="2" xfId="0" applyNumberFormat="1" applyFont="1" applyBorder="1" applyAlignment="1" applyProtection="1">
      <alignment vertical="center" wrapText="1" shrinkToFit="1"/>
      <protection locked="0"/>
    </xf>
    <xf numFmtId="188" fontId="1" fillId="0" borderId="2" xfId="0" applyNumberFormat="1" applyFont="1" applyBorder="1" applyAlignment="1" applyProtection="1">
      <alignment vertical="center" wrapText="1" shrinkToFit="1"/>
      <protection locked="0"/>
    </xf>
    <xf numFmtId="178" fontId="1" fillId="0" borderId="4" xfId="0" applyNumberFormat="1" applyFont="1" applyFill="1" applyBorder="1" applyAlignment="1" applyProtection="1">
      <alignment horizontal="right" vertical="center" wrapText="1" shrinkToFit="1"/>
      <protection locked="0"/>
    </xf>
    <xf numFmtId="178" fontId="1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40" fontId="1" fillId="0" borderId="2" xfId="0" applyNumberFormat="1" applyFont="1" applyBorder="1" applyAlignment="1">
      <alignment vertical="center"/>
    </xf>
    <xf numFmtId="4" fontId="1" fillId="0" borderId="2" xfId="0" applyNumberFormat="1" applyFont="1" applyBorder="1"/>
    <xf numFmtId="178" fontId="1" fillId="0" borderId="2" xfId="0" applyNumberFormat="1" applyFont="1" applyFill="1" applyBorder="1" applyAlignment="1">
      <alignment horizontal="right" vertical="center" shrinkToFit="1"/>
    </xf>
    <xf numFmtId="40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/>
    <xf numFmtId="178" fontId="1" fillId="0" borderId="2" xfId="0" applyNumberFormat="1" applyFont="1" applyFill="1" applyBorder="1" applyAlignment="1">
      <alignment vertical="center" shrinkToFit="1"/>
    </xf>
    <xf numFmtId="19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8" fontId="3" fillId="0" borderId="2" xfId="0" applyNumberFormat="1" applyFont="1" applyFill="1" applyBorder="1" applyAlignment="1">
      <alignment horizontal="right" vertical="center" shrinkToFit="1"/>
    </xf>
    <xf numFmtId="189" fontId="1" fillId="0" borderId="2" xfId="0" applyNumberFormat="1" applyFont="1" applyBorder="1" applyAlignment="1">
      <alignment horizontal="center" vertical="center" shrinkToFit="1"/>
    </xf>
    <xf numFmtId="178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8" fontId="1" fillId="0" borderId="2" xfId="0" applyNumberFormat="1" applyFont="1" applyFill="1" applyBorder="1" applyAlignment="1">
      <alignment horizontal="right" vertical="center"/>
    </xf>
    <xf numFmtId="192" fontId="3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43" fontId="3" fillId="0" borderId="2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178" fontId="1" fillId="0" borderId="16" xfId="0" applyNumberFormat="1" applyFont="1" applyFill="1" applyBorder="1" applyAlignment="1">
      <alignment horizontal="right" vertical="center"/>
    </xf>
    <xf numFmtId="192" fontId="3" fillId="0" borderId="16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</cellXfs>
  <cellStyles count="9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1" xfId="50"/>
    <cellStyle name="20% - 强调文字颜色 1 12" xfId="51"/>
    <cellStyle name="20% - 强调文字颜色 1 13" xfId="52"/>
    <cellStyle name="20% - 强调文字颜色 1 14" xfId="53"/>
    <cellStyle name="20% - 强调文字颜色 1 15" xfId="54"/>
    <cellStyle name="20% - 强调文字颜色 1 16" xfId="55"/>
    <cellStyle name="20% - 强调文字颜色 1 17" xfId="56"/>
    <cellStyle name="20% - 强调文字颜色 1 18" xfId="57"/>
    <cellStyle name="20% - 强调文字颜色 1 19" xfId="58"/>
    <cellStyle name="20% - 强调文字颜色 1 2" xfId="59"/>
    <cellStyle name="20% - 强调文字颜色 1 20" xfId="60"/>
    <cellStyle name="20% - 强调文字颜色 1 21" xfId="61"/>
    <cellStyle name="20% - 强调文字颜色 1 3" xfId="62"/>
    <cellStyle name="20% - 强调文字颜色 1 4" xfId="63"/>
    <cellStyle name="20% - 强调文字颜色 1 5" xfId="64"/>
    <cellStyle name="20% - 强调文字颜色 1 6" xfId="65"/>
    <cellStyle name="20% - 强调文字颜色 1 7" xfId="66"/>
    <cellStyle name="20% - 强调文字颜色 1 8" xfId="67"/>
    <cellStyle name="20% - 强调文字颜色 1 9" xfId="68"/>
    <cellStyle name="20% - 强调文字颜色 2 10" xfId="69"/>
    <cellStyle name="20% - 强调文字颜色 2 11" xfId="70"/>
    <cellStyle name="20% - 强调文字颜色 2 12" xfId="71"/>
    <cellStyle name="20% - 强调文字颜色 2 13" xfId="72"/>
    <cellStyle name="20% - 强调文字颜色 2 14" xfId="73"/>
    <cellStyle name="20% - 强调文字颜色 2 15" xfId="74"/>
    <cellStyle name="20% - 强调文字颜色 2 16" xfId="75"/>
    <cellStyle name="20% - 强调文字颜色 2 17" xfId="76"/>
    <cellStyle name="20% - 强调文字颜色 2 18" xfId="77"/>
    <cellStyle name="20% - 强调文字颜色 2 19" xfId="78"/>
    <cellStyle name="20% - 强调文字颜色 2 2" xfId="79"/>
    <cellStyle name="20% - 强调文字颜色 2 20" xfId="80"/>
    <cellStyle name="20% - 强调文字颜色 2 21" xfId="81"/>
    <cellStyle name="20% - 强调文字颜色 2 3" xfId="82"/>
    <cellStyle name="20% - 强调文字颜色 2 4" xfId="83"/>
    <cellStyle name="20% - 强调文字颜色 2 5" xfId="84"/>
    <cellStyle name="20% - 强调文字颜色 2 6" xfId="85"/>
    <cellStyle name="20% - 强调文字颜色 2 7" xfId="86"/>
    <cellStyle name="20% - 强调文字颜色 2 8" xfId="87"/>
    <cellStyle name="20% - 强调文字颜色 2 9" xfId="88"/>
    <cellStyle name="20% - 强调文字颜色 3 10" xfId="89"/>
    <cellStyle name="20% - 强调文字颜色 3 11" xfId="90"/>
    <cellStyle name="20% - 强调文字颜色 3 12" xfId="91"/>
    <cellStyle name="20% - 强调文字颜色 3 13" xfId="92"/>
    <cellStyle name="20% - 强调文字颜色 3 14" xfId="93"/>
    <cellStyle name="20% - 强调文字颜色 3 15" xfId="94"/>
    <cellStyle name="20% - 强调文字颜色 3 16" xfId="95"/>
    <cellStyle name="20% - 强调文字颜色 3 17" xfId="96"/>
    <cellStyle name="20% - 强调文字颜色 3 18" xfId="97"/>
    <cellStyle name="20% - 强调文字颜色 3 19" xfId="98"/>
    <cellStyle name="20% - 强调文字颜色 3 2" xfId="99"/>
    <cellStyle name="20% - 强调文字颜色 3 20" xfId="100"/>
    <cellStyle name="20% - 强调文字颜色 3 21" xfId="101"/>
    <cellStyle name="20% - 强调文字颜色 3 3" xfId="102"/>
    <cellStyle name="20% - 强调文字颜色 3 4" xfId="103"/>
    <cellStyle name="20% - 强调文字颜色 3 5" xfId="104"/>
    <cellStyle name="20% - 强调文字颜色 3 6" xfId="105"/>
    <cellStyle name="20% - 强调文字颜色 3 7" xfId="106"/>
    <cellStyle name="20% - 强调文字颜色 3 8" xfId="107"/>
    <cellStyle name="20% - 强调文字颜色 3 9" xfId="108"/>
    <cellStyle name="20% - 强调文字颜色 4 10" xfId="109"/>
    <cellStyle name="20% - 强调文字颜色 4 11" xfId="110"/>
    <cellStyle name="20% - 强调文字颜色 4 12" xfId="111"/>
    <cellStyle name="20% - 强调文字颜色 4 13" xfId="112"/>
    <cellStyle name="20% - 强调文字颜色 4 14" xfId="113"/>
    <cellStyle name="20% - 强调文字颜色 4 15" xfId="114"/>
    <cellStyle name="20% - 强调文字颜色 4 16" xfId="115"/>
    <cellStyle name="20% - 强调文字颜色 4 17" xfId="116"/>
    <cellStyle name="20% - 强调文字颜色 4 18" xfId="117"/>
    <cellStyle name="20% - 强调文字颜色 4 19" xfId="118"/>
    <cellStyle name="20% - 强调文字颜色 4 2" xfId="119"/>
    <cellStyle name="20% - 强调文字颜色 4 20" xfId="120"/>
    <cellStyle name="20% - 强调文字颜色 4 21" xfId="121"/>
    <cellStyle name="20% - 强调文字颜色 4 3" xfId="122"/>
    <cellStyle name="20% - 强调文字颜色 4 4" xfId="123"/>
    <cellStyle name="20% - 强调文字颜色 4 5" xfId="124"/>
    <cellStyle name="20% - 强调文字颜色 4 6" xfId="125"/>
    <cellStyle name="20% - 强调文字颜色 4 7" xfId="126"/>
    <cellStyle name="20% - 强调文字颜色 4 8" xfId="127"/>
    <cellStyle name="20% - 强调文字颜色 4 9" xfId="128"/>
    <cellStyle name="20% - 强调文字颜色 5 10" xfId="129"/>
    <cellStyle name="20% - 强调文字颜色 5 11" xfId="130"/>
    <cellStyle name="20% - 强调文字颜色 5 12" xfId="131"/>
    <cellStyle name="20% - 强调文字颜色 5 13" xfId="132"/>
    <cellStyle name="20% - 强调文字颜色 5 14" xfId="133"/>
    <cellStyle name="20% - 强调文字颜色 5 15" xfId="134"/>
    <cellStyle name="20% - 强调文字颜色 5 16" xfId="135"/>
    <cellStyle name="20% - 强调文字颜色 5 17" xfId="136"/>
    <cellStyle name="20% - 强调文字颜色 5 18" xfId="137"/>
    <cellStyle name="20% - 强调文字颜色 5 19" xfId="138"/>
    <cellStyle name="20% - 强调文字颜色 5 2" xfId="139"/>
    <cellStyle name="20% - 强调文字颜色 5 20" xfId="140"/>
    <cellStyle name="20% - 强调文字颜色 5 21" xfId="141"/>
    <cellStyle name="20% - 强调文字颜色 5 3" xfId="142"/>
    <cellStyle name="20% - 强调文字颜色 5 4" xfId="143"/>
    <cellStyle name="20% - 强调文字颜色 5 5" xfId="144"/>
    <cellStyle name="20% - 强调文字颜色 5 6" xfId="145"/>
    <cellStyle name="20% - 强调文字颜色 5 7" xfId="146"/>
    <cellStyle name="20% - 强调文字颜色 5 8" xfId="147"/>
    <cellStyle name="20% - 强调文字颜色 5 9" xfId="148"/>
    <cellStyle name="20% - 强调文字颜色 6 10" xfId="149"/>
    <cellStyle name="20% - 强调文字颜色 6 11" xfId="150"/>
    <cellStyle name="20% - 强调文字颜色 6 12" xfId="151"/>
    <cellStyle name="20% - 强调文字颜色 6 13" xfId="152"/>
    <cellStyle name="20% - 强调文字颜色 6 14" xfId="153"/>
    <cellStyle name="20% - 强调文字颜色 6 15" xfId="154"/>
    <cellStyle name="20% - 强调文字颜色 6 16" xfId="155"/>
    <cellStyle name="20% - 强调文字颜色 6 17" xfId="156"/>
    <cellStyle name="20% - 强调文字颜色 6 18" xfId="157"/>
    <cellStyle name="20% - 强调文字颜色 6 19" xfId="158"/>
    <cellStyle name="20% - 强调文字颜色 6 2" xfId="159"/>
    <cellStyle name="20% - 强调文字颜色 6 20" xfId="160"/>
    <cellStyle name="20% - 强调文字颜色 6 21" xfId="161"/>
    <cellStyle name="20% - 强调文字颜色 6 3" xfId="162"/>
    <cellStyle name="20% - 强调文字颜色 6 4" xfId="163"/>
    <cellStyle name="20% - 强调文字颜色 6 5" xfId="164"/>
    <cellStyle name="20% - 强调文字颜色 6 6" xfId="165"/>
    <cellStyle name="20% - 强调文字颜色 6 7" xfId="166"/>
    <cellStyle name="20% - 强调文字颜色 6 8" xfId="167"/>
    <cellStyle name="20% - 强调文字颜色 6 9" xfId="168"/>
    <cellStyle name="40% - 强调文字颜色 1 10" xfId="169"/>
    <cellStyle name="40% - 强调文字颜色 1 11" xfId="170"/>
    <cellStyle name="40% - 强调文字颜色 1 12" xfId="171"/>
    <cellStyle name="40% - 强调文字颜色 1 13" xfId="172"/>
    <cellStyle name="40% - 强调文字颜色 1 14" xfId="173"/>
    <cellStyle name="40% - 强调文字颜色 1 15" xfId="174"/>
    <cellStyle name="40% - 强调文字颜色 1 16" xfId="175"/>
    <cellStyle name="40% - 强调文字颜色 1 17" xfId="176"/>
    <cellStyle name="40% - 强调文字颜色 1 18" xfId="177"/>
    <cellStyle name="40% - 强调文字颜色 1 19" xfId="178"/>
    <cellStyle name="40% - 强调文字颜色 1 2" xfId="179"/>
    <cellStyle name="40% - 强调文字颜色 1 20" xfId="180"/>
    <cellStyle name="40% - 强调文字颜色 1 21" xfId="181"/>
    <cellStyle name="40% - 强调文字颜色 1 3" xfId="182"/>
    <cellStyle name="40% - 强调文字颜色 1 4" xfId="183"/>
    <cellStyle name="40% - 强调文字颜色 1 5" xfId="184"/>
    <cellStyle name="40% - 强调文字颜色 1 6" xfId="185"/>
    <cellStyle name="40% - 强调文字颜色 1 7" xfId="186"/>
    <cellStyle name="40% - 强调文字颜色 1 8" xfId="187"/>
    <cellStyle name="40% - 强调文字颜色 1 9" xfId="188"/>
    <cellStyle name="40% - 强调文字颜色 2 10" xfId="189"/>
    <cellStyle name="40% - 强调文字颜色 2 11" xfId="190"/>
    <cellStyle name="40% - 强调文字颜色 2 12" xfId="191"/>
    <cellStyle name="40% - 强调文字颜色 2 13" xfId="192"/>
    <cellStyle name="40% - 强调文字颜色 2 14" xfId="193"/>
    <cellStyle name="40% - 强调文字颜色 2 15" xfId="194"/>
    <cellStyle name="40% - 强调文字颜色 2 16" xfId="195"/>
    <cellStyle name="40% - 强调文字颜色 2 17" xfId="196"/>
    <cellStyle name="40% - 强调文字颜色 2 18" xfId="197"/>
    <cellStyle name="40% - 强调文字颜色 2 19" xfId="198"/>
    <cellStyle name="40% - 强调文字颜色 2 2" xfId="199"/>
    <cellStyle name="40% - 强调文字颜色 2 20" xfId="200"/>
    <cellStyle name="40% - 强调文字颜色 2 21" xfId="201"/>
    <cellStyle name="40% - 强调文字颜色 2 3" xfId="202"/>
    <cellStyle name="40% - 强调文字颜色 2 4" xfId="203"/>
    <cellStyle name="40% - 强调文字颜色 2 5" xfId="204"/>
    <cellStyle name="40% - 强调文字颜色 2 6" xfId="205"/>
    <cellStyle name="40% - 强调文字颜色 2 7" xfId="206"/>
    <cellStyle name="40% - 强调文字颜色 2 8" xfId="207"/>
    <cellStyle name="40% - 强调文字颜色 2 9" xfId="208"/>
    <cellStyle name="40% - 强调文字颜色 3 10" xfId="209"/>
    <cellStyle name="40% - 强调文字颜色 3 11" xfId="210"/>
    <cellStyle name="40% - 强调文字颜色 3 12" xfId="211"/>
    <cellStyle name="40% - 强调文字颜色 3 13" xfId="212"/>
    <cellStyle name="40% - 强调文字颜色 3 14" xfId="213"/>
    <cellStyle name="40% - 强调文字颜色 3 15" xfId="214"/>
    <cellStyle name="40% - 强调文字颜色 3 16" xfId="215"/>
    <cellStyle name="40% - 强调文字颜色 3 17" xfId="216"/>
    <cellStyle name="40% - 强调文字颜色 3 18" xfId="217"/>
    <cellStyle name="40% - 强调文字颜色 3 19" xfId="218"/>
    <cellStyle name="40% - 强调文字颜色 3 2" xfId="219"/>
    <cellStyle name="40% - 强调文字颜色 3 20" xfId="220"/>
    <cellStyle name="40% - 强调文字颜色 3 21" xfId="221"/>
    <cellStyle name="40% - 强调文字颜色 3 3" xfId="222"/>
    <cellStyle name="40% - 强调文字颜色 3 4" xfId="223"/>
    <cellStyle name="40% - 强调文字颜色 3 5" xfId="224"/>
    <cellStyle name="40% - 强调文字颜色 3 6" xfId="225"/>
    <cellStyle name="40% - 强调文字颜色 3 7" xfId="226"/>
    <cellStyle name="40% - 强调文字颜色 3 8" xfId="227"/>
    <cellStyle name="40% - 强调文字颜色 3 9" xfId="228"/>
    <cellStyle name="40% - 强调文字颜色 4 10" xfId="229"/>
    <cellStyle name="40% - 强调文字颜色 4 11" xfId="230"/>
    <cellStyle name="40% - 强调文字颜色 4 12" xfId="231"/>
    <cellStyle name="40% - 强调文字颜色 4 13" xfId="232"/>
    <cellStyle name="40% - 强调文字颜色 4 14" xfId="233"/>
    <cellStyle name="40% - 强调文字颜色 4 15" xfId="234"/>
    <cellStyle name="40% - 强调文字颜色 4 16" xfId="235"/>
    <cellStyle name="40% - 强调文字颜色 4 17" xfId="236"/>
    <cellStyle name="40% - 强调文字颜色 4 18" xfId="237"/>
    <cellStyle name="40% - 强调文字颜色 4 19" xfId="238"/>
    <cellStyle name="40% - 强调文字颜色 4 2" xfId="239"/>
    <cellStyle name="40% - 强调文字颜色 4 20" xfId="240"/>
    <cellStyle name="40% - 强调文字颜色 4 21" xfId="241"/>
    <cellStyle name="40% - 强调文字颜色 4 3" xfId="242"/>
    <cellStyle name="40% - 强调文字颜色 4 4" xfId="243"/>
    <cellStyle name="40% - 强调文字颜色 4 5" xfId="244"/>
    <cellStyle name="40% - 强调文字颜色 4 6" xfId="245"/>
    <cellStyle name="40% - 强调文字颜色 4 7" xfId="246"/>
    <cellStyle name="40% - 强调文字颜色 4 8" xfId="247"/>
    <cellStyle name="40% - 强调文字颜色 4 9" xfId="248"/>
    <cellStyle name="40% - 强调文字颜色 5 10" xfId="249"/>
    <cellStyle name="40% - 强调文字颜色 5 11" xfId="250"/>
    <cellStyle name="40% - 强调文字颜色 5 12" xfId="251"/>
    <cellStyle name="40% - 强调文字颜色 5 13" xfId="252"/>
    <cellStyle name="40% - 强调文字颜色 5 14" xfId="253"/>
    <cellStyle name="40% - 强调文字颜色 5 15" xfId="254"/>
    <cellStyle name="40% - 强调文字颜色 5 16" xfId="255"/>
    <cellStyle name="40% - 强调文字颜色 5 17" xfId="256"/>
    <cellStyle name="40% - 强调文字颜色 5 18" xfId="257"/>
    <cellStyle name="40% - 强调文字颜色 5 19" xfId="258"/>
    <cellStyle name="40% - 强调文字颜色 5 2" xfId="259"/>
    <cellStyle name="40% - 强调文字颜色 5 20" xfId="260"/>
    <cellStyle name="40% - 强调文字颜色 5 21" xfId="261"/>
    <cellStyle name="40% - 强调文字颜色 5 3" xfId="262"/>
    <cellStyle name="40% - 强调文字颜色 5 4" xfId="263"/>
    <cellStyle name="40% - 强调文字颜色 5 5" xfId="264"/>
    <cellStyle name="40% - 强调文字颜色 5 6" xfId="265"/>
    <cellStyle name="40% - 强调文字颜色 5 7" xfId="266"/>
    <cellStyle name="40% - 强调文字颜色 5 8" xfId="267"/>
    <cellStyle name="40% - 强调文字颜色 5 9" xfId="268"/>
    <cellStyle name="40% - 强调文字颜色 6 10" xfId="269"/>
    <cellStyle name="40% - 强调文字颜色 6 11" xfId="270"/>
    <cellStyle name="40% - 强调文字颜色 6 12" xfId="271"/>
    <cellStyle name="40% - 强调文字颜色 6 13" xfId="272"/>
    <cellStyle name="40% - 强调文字颜色 6 14" xfId="273"/>
    <cellStyle name="40% - 强调文字颜色 6 15" xfId="274"/>
    <cellStyle name="40% - 强调文字颜色 6 16" xfId="275"/>
    <cellStyle name="40% - 强调文字颜色 6 17" xfId="276"/>
    <cellStyle name="40% - 强调文字颜色 6 18" xfId="277"/>
    <cellStyle name="40% - 强调文字颜色 6 19" xfId="278"/>
    <cellStyle name="40% - 强调文字颜色 6 2" xfId="279"/>
    <cellStyle name="40% - 强调文字颜色 6 20" xfId="280"/>
    <cellStyle name="40% - 强调文字颜色 6 21" xfId="281"/>
    <cellStyle name="40% - 强调文字颜色 6 3" xfId="282"/>
    <cellStyle name="40% - 强调文字颜色 6 4" xfId="283"/>
    <cellStyle name="40% - 强调文字颜色 6 5" xfId="284"/>
    <cellStyle name="40% - 强调文字颜色 6 6" xfId="285"/>
    <cellStyle name="40% - 强调文字颜色 6 7" xfId="286"/>
    <cellStyle name="40% - 强调文字颜色 6 8" xfId="287"/>
    <cellStyle name="40% - 强调文字颜色 6 9" xfId="288"/>
    <cellStyle name="60% - 强调文字颜色 1 10" xfId="289"/>
    <cellStyle name="60% - 强调文字颜色 1 11" xfId="290"/>
    <cellStyle name="60% - 强调文字颜色 1 12" xfId="291"/>
    <cellStyle name="60% - 强调文字颜色 1 13" xfId="292"/>
    <cellStyle name="60% - 强调文字颜色 1 14" xfId="293"/>
    <cellStyle name="60% - 强调文字颜色 1 15" xfId="294"/>
    <cellStyle name="60% - 强调文字颜色 1 16" xfId="295"/>
    <cellStyle name="60% - 强调文字颜色 1 17" xfId="296"/>
    <cellStyle name="60% - 强调文字颜色 1 18" xfId="297"/>
    <cellStyle name="60% - 强调文字颜色 1 19" xfId="298"/>
    <cellStyle name="60% - 强调文字颜色 1 2" xfId="299"/>
    <cellStyle name="60% - 强调文字颜色 1 20" xfId="300"/>
    <cellStyle name="60% - 强调文字颜色 1 21" xfId="301"/>
    <cellStyle name="60% - 强调文字颜色 1 3" xfId="302"/>
    <cellStyle name="60% - 强调文字颜色 1 4" xfId="303"/>
    <cellStyle name="60% - 强调文字颜色 1 5" xfId="304"/>
    <cellStyle name="60% - 强调文字颜色 1 6" xfId="305"/>
    <cellStyle name="60% - 强调文字颜色 1 7" xfId="306"/>
    <cellStyle name="60% - 强调文字颜色 1 8" xfId="307"/>
    <cellStyle name="60% - 强调文字颜色 1 9" xfId="308"/>
    <cellStyle name="60% - 强调文字颜色 2 10" xfId="309"/>
    <cellStyle name="60% - 强调文字颜色 2 11" xfId="310"/>
    <cellStyle name="60% - 强调文字颜色 2 12" xfId="311"/>
    <cellStyle name="60% - 强调文字颜色 2 13" xfId="312"/>
    <cellStyle name="60% - 强调文字颜色 2 14" xfId="313"/>
    <cellStyle name="60% - 强调文字颜色 2 15" xfId="314"/>
    <cellStyle name="60% - 强调文字颜色 2 16" xfId="315"/>
    <cellStyle name="60% - 强调文字颜色 2 17" xfId="316"/>
    <cellStyle name="60% - 强调文字颜色 2 18" xfId="317"/>
    <cellStyle name="60% - 强调文字颜色 2 19" xfId="318"/>
    <cellStyle name="60% - 强调文字颜色 2 2" xfId="319"/>
    <cellStyle name="60% - 强调文字颜色 2 20" xfId="320"/>
    <cellStyle name="60% - 强调文字颜色 2 21" xfId="321"/>
    <cellStyle name="60% - 强调文字颜色 2 3" xfId="322"/>
    <cellStyle name="60% - 强调文字颜色 2 4" xfId="323"/>
    <cellStyle name="60% - 强调文字颜色 2 5" xfId="324"/>
    <cellStyle name="60% - 强调文字颜色 2 6" xfId="325"/>
    <cellStyle name="60% - 强调文字颜色 2 7" xfId="326"/>
    <cellStyle name="60% - 强调文字颜色 2 8" xfId="327"/>
    <cellStyle name="60% - 强调文字颜色 2 9" xfId="328"/>
    <cellStyle name="60% - 强调文字颜色 3 10" xfId="329"/>
    <cellStyle name="60% - 强调文字颜色 3 11" xfId="330"/>
    <cellStyle name="60% - 强调文字颜色 3 12" xfId="331"/>
    <cellStyle name="60% - 强调文字颜色 3 13" xfId="332"/>
    <cellStyle name="60% - 强调文字颜色 3 14" xfId="333"/>
    <cellStyle name="60% - 强调文字颜色 3 15" xfId="334"/>
    <cellStyle name="60% - 强调文字颜色 3 16" xfId="335"/>
    <cellStyle name="60% - 强调文字颜色 3 17" xfId="336"/>
    <cellStyle name="60% - 强调文字颜色 3 18" xfId="337"/>
    <cellStyle name="60% - 强调文字颜色 3 19" xfId="338"/>
    <cellStyle name="60% - 强调文字颜色 3 2" xfId="339"/>
    <cellStyle name="60% - 强调文字颜色 3 20" xfId="340"/>
    <cellStyle name="60% - 强调文字颜色 3 21" xfId="341"/>
    <cellStyle name="60% - 强调文字颜色 3 3" xfId="342"/>
    <cellStyle name="60% - 强调文字颜色 3 4" xfId="343"/>
    <cellStyle name="60% - 强调文字颜色 3 5" xfId="344"/>
    <cellStyle name="60% - 强调文字颜色 3 6" xfId="345"/>
    <cellStyle name="60% - 强调文字颜色 3 7" xfId="346"/>
    <cellStyle name="60% - 强调文字颜色 3 8" xfId="347"/>
    <cellStyle name="60% - 强调文字颜色 3 9" xfId="348"/>
    <cellStyle name="60% - 强调文字颜色 4 10" xfId="349"/>
    <cellStyle name="60% - 强调文字颜色 4 11" xfId="350"/>
    <cellStyle name="60% - 强调文字颜色 4 12" xfId="351"/>
    <cellStyle name="60% - 强调文字颜色 4 13" xfId="352"/>
    <cellStyle name="60% - 强调文字颜色 4 14" xfId="353"/>
    <cellStyle name="60% - 强调文字颜色 4 15" xfId="354"/>
    <cellStyle name="60% - 强调文字颜色 4 16" xfId="355"/>
    <cellStyle name="60% - 强调文字颜色 4 17" xfId="356"/>
    <cellStyle name="60% - 强调文字颜色 4 18" xfId="357"/>
    <cellStyle name="60% - 强调文字颜色 4 19" xfId="358"/>
    <cellStyle name="60% - 强调文字颜色 4 2" xfId="359"/>
    <cellStyle name="60% - 强调文字颜色 4 20" xfId="360"/>
    <cellStyle name="60% - 强调文字颜色 4 21" xfId="361"/>
    <cellStyle name="60% - 强调文字颜色 4 3" xfId="362"/>
    <cellStyle name="60% - 强调文字颜色 4 4" xfId="363"/>
    <cellStyle name="60% - 强调文字颜色 4 5" xfId="364"/>
    <cellStyle name="60% - 强调文字颜色 4 6" xfId="365"/>
    <cellStyle name="60% - 强调文字颜色 4 7" xfId="366"/>
    <cellStyle name="60% - 强调文字颜色 4 8" xfId="367"/>
    <cellStyle name="60% - 强调文字颜色 4 9" xfId="368"/>
    <cellStyle name="60% - 强调文字颜色 5 10" xfId="369"/>
    <cellStyle name="60% - 强调文字颜色 5 11" xfId="370"/>
    <cellStyle name="60% - 强调文字颜色 5 12" xfId="371"/>
    <cellStyle name="60% - 强调文字颜色 5 13" xfId="372"/>
    <cellStyle name="60% - 强调文字颜色 5 14" xfId="373"/>
    <cellStyle name="60% - 强调文字颜色 5 15" xfId="374"/>
    <cellStyle name="60% - 强调文字颜色 5 16" xfId="375"/>
    <cellStyle name="60% - 强调文字颜色 5 17" xfId="376"/>
    <cellStyle name="60% - 强调文字颜色 5 18" xfId="377"/>
    <cellStyle name="60% - 强调文字颜色 5 19" xfId="378"/>
    <cellStyle name="60% - 强调文字颜色 5 2" xfId="379"/>
    <cellStyle name="60% - 强调文字颜色 5 20" xfId="380"/>
    <cellStyle name="60% - 强调文字颜色 5 21" xfId="381"/>
    <cellStyle name="60% - 强调文字颜色 5 3" xfId="382"/>
    <cellStyle name="60% - 强调文字颜色 5 4" xfId="383"/>
    <cellStyle name="60% - 强调文字颜色 5 5" xfId="384"/>
    <cellStyle name="60% - 强调文字颜色 5 6" xfId="385"/>
    <cellStyle name="60% - 强调文字颜色 5 7" xfId="386"/>
    <cellStyle name="60% - 强调文字颜色 5 8" xfId="387"/>
    <cellStyle name="60% - 强调文字颜色 5 9" xfId="388"/>
    <cellStyle name="60% - 强调文字颜色 6 10" xfId="389"/>
    <cellStyle name="60% - 强调文字颜色 6 11" xfId="390"/>
    <cellStyle name="60% - 强调文字颜色 6 12" xfId="391"/>
    <cellStyle name="60% - 强调文字颜色 6 13" xfId="392"/>
    <cellStyle name="60% - 强调文字颜色 6 14" xfId="393"/>
    <cellStyle name="60% - 强调文字颜色 6 15" xfId="394"/>
    <cellStyle name="60% - 强调文字颜色 6 16" xfId="395"/>
    <cellStyle name="60% - 强调文字颜色 6 17" xfId="396"/>
    <cellStyle name="60% - 强调文字颜色 6 18" xfId="397"/>
    <cellStyle name="60% - 强调文字颜色 6 19" xfId="398"/>
    <cellStyle name="60% - 强调文字颜色 6 2" xfId="399"/>
    <cellStyle name="60% - 强调文字颜色 6 20" xfId="400"/>
    <cellStyle name="60% - 强调文字颜色 6 21" xfId="401"/>
    <cellStyle name="60% - 强调文字颜色 6 3" xfId="402"/>
    <cellStyle name="60% - 强调文字颜色 6 4" xfId="403"/>
    <cellStyle name="60% - 强调文字颜色 6 5" xfId="404"/>
    <cellStyle name="60% - 强调文字颜色 6 6" xfId="405"/>
    <cellStyle name="60% - 强调文字颜色 6 7" xfId="406"/>
    <cellStyle name="60% - 强调文字颜色 6 8" xfId="407"/>
    <cellStyle name="60% - 强调文字颜色 6 9" xfId="408"/>
    <cellStyle name="Comma 2 2 2 2 2 2 2 3 2" xfId="409"/>
    <cellStyle name="Normal 2" xfId="410"/>
    <cellStyle name="Normal 2 2 2 2 2 2 2 2 2" xfId="411"/>
    <cellStyle name="Normal 2 2 2 2 2 2 2 3 2" xfId="412"/>
    <cellStyle name="百分比 4" xfId="413"/>
    <cellStyle name="标题 1 10" xfId="414"/>
    <cellStyle name="标题 1 11" xfId="415"/>
    <cellStyle name="标题 1 12" xfId="416"/>
    <cellStyle name="标题 1 13" xfId="417"/>
    <cellStyle name="标题 1 14" xfId="418"/>
    <cellStyle name="标题 1 15" xfId="419"/>
    <cellStyle name="标题 1 16" xfId="420"/>
    <cellStyle name="标题 1 17" xfId="421"/>
    <cellStyle name="标题 1 18" xfId="422"/>
    <cellStyle name="标题 1 19" xfId="423"/>
    <cellStyle name="标题 1 2" xfId="424"/>
    <cellStyle name="标题 1 20" xfId="425"/>
    <cellStyle name="标题 1 21" xfId="426"/>
    <cellStyle name="标题 1 3" xfId="427"/>
    <cellStyle name="标题 1 4" xfId="428"/>
    <cellStyle name="标题 1 5" xfId="429"/>
    <cellStyle name="标题 1 6" xfId="430"/>
    <cellStyle name="标题 1 7" xfId="431"/>
    <cellStyle name="标题 1 8" xfId="432"/>
    <cellStyle name="标题 1 9" xfId="433"/>
    <cellStyle name="标题 10" xfId="434"/>
    <cellStyle name="标题 11" xfId="435"/>
    <cellStyle name="标题 12" xfId="436"/>
    <cellStyle name="标题 13" xfId="437"/>
    <cellStyle name="标题 14" xfId="438"/>
    <cellStyle name="标题 15" xfId="439"/>
    <cellStyle name="标题 16" xfId="440"/>
    <cellStyle name="标题 17" xfId="441"/>
    <cellStyle name="标题 18" xfId="442"/>
    <cellStyle name="标题 19" xfId="443"/>
    <cellStyle name="标题 2 10" xfId="444"/>
    <cellStyle name="标题 2 11" xfId="445"/>
    <cellStyle name="标题 2 12" xfId="446"/>
    <cellStyle name="标题 2 13" xfId="447"/>
    <cellStyle name="标题 2 14" xfId="448"/>
    <cellStyle name="标题 2 15" xfId="449"/>
    <cellStyle name="标题 2 16" xfId="450"/>
    <cellStyle name="标题 2 17" xfId="451"/>
    <cellStyle name="标题 2 18" xfId="452"/>
    <cellStyle name="标题 2 19" xfId="453"/>
    <cellStyle name="标题 2 2" xfId="454"/>
    <cellStyle name="标题 2 20" xfId="455"/>
    <cellStyle name="标题 2 21" xfId="456"/>
    <cellStyle name="标题 2 3" xfId="457"/>
    <cellStyle name="标题 2 4" xfId="458"/>
    <cellStyle name="标题 2 5" xfId="459"/>
    <cellStyle name="标题 2 6" xfId="460"/>
    <cellStyle name="标题 2 7" xfId="461"/>
    <cellStyle name="标题 2 8" xfId="462"/>
    <cellStyle name="标题 2 9" xfId="463"/>
    <cellStyle name="标题 20" xfId="464"/>
    <cellStyle name="标题 21" xfId="465"/>
    <cellStyle name="标题 22" xfId="466"/>
    <cellStyle name="标题 23" xfId="467"/>
    <cellStyle name="标题 24" xfId="468"/>
    <cellStyle name="标题 3 10" xfId="469"/>
    <cellStyle name="标题 3 11" xfId="470"/>
    <cellStyle name="标题 3 12" xfId="471"/>
    <cellStyle name="标题 3 13" xfId="472"/>
    <cellStyle name="标题 3 14" xfId="473"/>
    <cellStyle name="标题 3 15" xfId="474"/>
    <cellStyle name="标题 3 16" xfId="475"/>
    <cellStyle name="标题 3 17" xfId="476"/>
    <cellStyle name="标题 3 18" xfId="477"/>
    <cellStyle name="标题 3 19" xfId="478"/>
    <cellStyle name="标题 3 2" xfId="479"/>
    <cellStyle name="标题 3 20" xfId="480"/>
    <cellStyle name="标题 3 21" xfId="481"/>
    <cellStyle name="标题 3 3" xfId="482"/>
    <cellStyle name="标题 3 4" xfId="483"/>
    <cellStyle name="标题 3 5" xfId="484"/>
    <cellStyle name="标题 3 6" xfId="485"/>
    <cellStyle name="标题 3 7" xfId="486"/>
    <cellStyle name="标题 3 8" xfId="487"/>
    <cellStyle name="标题 3 9" xfId="488"/>
    <cellStyle name="标题 4 10" xfId="489"/>
    <cellStyle name="标题 4 11" xfId="490"/>
    <cellStyle name="标题 4 12" xfId="491"/>
    <cellStyle name="标题 4 13" xfId="492"/>
    <cellStyle name="标题 4 14" xfId="493"/>
    <cellStyle name="标题 4 15" xfId="494"/>
    <cellStyle name="标题 4 16" xfId="495"/>
    <cellStyle name="标题 4 17" xfId="496"/>
    <cellStyle name="标题 4 18" xfId="497"/>
    <cellStyle name="标题 4 19" xfId="498"/>
    <cellStyle name="标题 4 2" xfId="499"/>
    <cellStyle name="标题 4 20" xfId="500"/>
    <cellStyle name="标题 4 21" xfId="501"/>
    <cellStyle name="标题 4 3" xfId="502"/>
    <cellStyle name="标题 4 4" xfId="503"/>
    <cellStyle name="标题 4 5" xfId="504"/>
    <cellStyle name="标题 4 6" xfId="505"/>
    <cellStyle name="标题 4 7" xfId="506"/>
    <cellStyle name="标题 4 8" xfId="507"/>
    <cellStyle name="标题 4 9" xfId="508"/>
    <cellStyle name="标题 5" xfId="509"/>
    <cellStyle name="标题 6" xfId="510"/>
    <cellStyle name="标题 7" xfId="511"/>
    <cellStyle name="标题 8" xfId="512"/>
    <cellStyle name="标题 9" xfId="513"/>
    <cellStyle name="差 10" xfId="514"/>
    <cellStyle name="差 11" xfId="515"/>
    <cellStyle name="差 12" xfId="516"/>
    <cellStyle name="差 13" xfId="517"/>
    <cellStyle name="差 14" xfId="518"/>
    <cellStyle name="差 15" xfId="519"/>
    <cellStyle name="差 16" xfId="520"/>
    <cellStyle name="差 17" xfId="521"/>
    <cellStyle name="差 18" xfId="522"/>
    <cellStyle name="差 19" xfId="523"/>
    <cellStyle name="差 2" xfId="524"/>
    <cellStyle name="差 20" xfId="525"/>
    <cellStyle name="差 21" xfId="526"/>
    <cellStyle name="差 3" xfId="527"/>
    <cellStyle name="差 4" xfId="528"/>
    <cellStyle name="差 5" xfId="529"/>
    <cellStyle name="差 6" xfId="530"/>
    <cellStyle name="差 7" xfId="531"/>
    <cellStyle name="差 8" xfId="532"/>
    <cellStyle name="差 9" xfId="533"/>
    <cellStyle name="常规 10" xfId="534"/>
    <cellStyle name="常规 11" xfId="535"/>
    <cellStyle name="常规 12" xfId="536"/>
    <cellStyle name="常规 13" xfId="537"/>
    <cellStyle name="常规 14" xfId="538"/>
    <cellStyle name="常规 15" xfId="539"/>
    <cellStyle name="常规 16" xfId="540"/>
    <cellStyle name="常规 17" xfId="541"/>
    <cellStyle name="常规 18" xfId="542"/>
    <cellStyle name="常规 19" xfId="543"/>
    <cellStyle name="常规 2" xfId="544"/>
    <cellStyle name="常规 2 2" xfId="545"/>
    <cellStyle name="常规 2 2 2" xfId="546"/>
    <cellStyle name="常规 2 2 2 2 2 2 2 2 2" xfId="547"/>
    <cellStyle name="常规 2 2 2 2 2 2 2 3" xfId="548"/>
    <cellStyle name="常规 2 2 2 2 3 2 2 2" xfId="549"/>
    <cellStyle name="常规 2 2 5" xfId="550"/>
    <cellStyle name="常规 20" xfId="551"/>
    <cellStyle name="常规 21" xfId="552"/>
    <cellStyle name="常规 22" xfId="553"/>
    <cellStyle name="常规 23" xfId="554"/>
    <cellStyle name="常规 24" xfId="555"/>
    <cellStyle name="常规 25" xfId="556"/>
    <cellStyle name="常规 26" xfId="557"/>
    <cellStyle name="常规 27" xfId="558"/>
    <cellStyle name="常规 28" xfId="559"/>
    <cellStyle name="常规 29" xfId="560"/>
    <cellStyle name="常规 3" xfId="561"/>
    <cellStyle name="常规 30" xfId="562"/>
    <cellStyle name="常规 4" xfId="563"/>
    <cellStyle name="常规 5" xfId="564"/>
    <cellStyle name="常规 6" xfId="565"/>
    <cellStyle name="常规 6 2 2 2 2 2 2 2" xfId="566"/>
    <cellStyle name="常规 7" xfId="567"/>
    <cellStyle name="常规 8" xfId="568"/>
    <cellStyle name="常规 9" xfId="569"/>
    <cellStyle name="常规_Sheet1" xfId="570"/>
    <cellStyle name="常规_开泰折旧" xfId="571"/>
    <cellStyle name="好 10" xfId="572"/>
    <cellStyle name="好 11" xfId="573"/>
    <cellStyle name="好 12" xfId="574"/>
    <cellStyle name="好 13" xfId="575"/>
    <cellStyle name="好 14" xfId="576"/>
    <cellStyle name="好 15" xfId="577"/>
    <cellStyle name="好 16" xfId="578"/>
    <cellStyle name="好 17" xfId="579"/>
    <cellStyle name="好 18" xfId="580"/>
    <cellStyle name="好 19" xfId="581"/>
    <cellStyle name="好 2" xfId="582"/>
    <cellStyle name="好 20" xfId="583"/>
    <cellStyle name="好 21" xfId="584"/>
    <cellStyle name="好 3" xfId="585"/>
    <cellStyle name="好 4" xfId="586"/>
    <cellStyle name="好 5" xfId="587"/>
    <cellStyle name="好 6" xfId="588"/>
    <cellStyle name="好 7" xfId="589"/>
    <cellStyle name="好 8" xfId="590"/>
    <cellStyle name="好 9" xfId="591"/>
    <cellStyle name="汇总 10" xfId="592"/>
    <cellStyle name="汇总 11" xfId="593"/>
    <cellStyle name="汇总 12" xfId="594"/>
    <cellStyle name="汇总 13" xfId="595"/>
    <cellStyle name="汇总 14" xfId="596"/>
    <cellStyle name="汇总 15" xfId="597"/>
    <cellStyle name="汇总 16" xfId="598"/>
    <cellStyle name="汇总 17" xfId="599"/>
    <cellStyle name="汇总 18" xfId="600"/>
    <cellStyle name="汇总 19" xfId="601"/>
    <cellStyle name="汇总 2" xfId="602"/>
    <cellStyle name="汇总 20" xfId="603"/>
    <cellStyle name="汇总 21" xfId="604"/>
    <cellStyle name="汇总 3" xfId="605"/>
    <cellStyle name="汇总 4" xfId="606"/>
    <cellStyle name="汇总 5" xfId="607"/>
    <cellStyle name="汇总 6" xfId="608"/>
    <cellStyle name="汇总 7" xfId="609"/>
    <cellStyle name="汇总 8" xfId="610"/>
    <cellStyle name="汇总 9" xfId="611"/>
    <cellStyle name="货币 10" xfId="612"/>
    <cellStyle name="货币 11" xfId="613"/>
    <cellStyle name="货币 12" xfId="614"/>
    <cellStyle name="货币 13" xfId="615"/>
    <cellStyle name="货币 14" xfId="616"/>
    <cellStyle name="货币 15" xfId="617"/>
    <cellStyle name="货币 16" xfId="618"/>
    <cellStyle name="货币 17" xfId="619"/>
    <cellStyle name="货币 18" xfId="620"/>
    <cellStyle name="货币 19" xfId="621"/>
    <cellStyle name="货币 2" xfId="622"/>
    <cellStyle name="货币 20" xfId="623"/>
    <cellStyle name="货币 21" xfId="624"/>
    <cellStyle name="货币 22" xfId="625"/>
    <cellStyle name="货币 23" xfId="626"/>
    <cellStyle name="货币 24" xfId="627"/>
    <cellStyle name="货币 25" xfId="628"/>
    <cellStyle name="货币 26" xfId="629"/>
    <cellStyle name="货币 27" xfId="630"/>
    <cellStyle name="货币 3" xfId="631"/>
    <cellStyle name="货币 4" xfId="632"/>
    <cellStyle name="货币 5" xfId="633"/>
    <cellStyle name="货币 6" xfId="634"/>
    <cellStyle name="货币 7" xfId="635"/>
    <cellStyle name="货币 8" xfId="636"/>
    <cellStyle name="货币 9" xfId="637"/>
    <cellStyle name="计算 10" xfId="638"/>
    <cellStyle name="计算 11" xfId="639"/>
    <cellStyle name="计算 12" xfId="640"/>
    <cellStyle name="计算 13" xfId="641"/>
    <cellStyle name="计算 14" xfId="642"/>
    <cellStyle name="计算 15" xfId="643"/>
    <cellStyle name="计算 16" xfId="644"/>
    <cellStyle name="计算 17" xfId="645"/>
    <cellStyle name="计算 18" xfId="646"/>
    <cellStyle name="计算 19" xfId="647"/>
    <cellStyle name="计算 2" xfId="648"/>
    <cellStyle name="计算 20" xfId="649"/>
    <cellStyle name="计算 21" xfId="650"/>
    <cellStyle name="计算 3" xfId="651"/>
    <cellStyle name="计算 4" xfId="652"/>
    <cellStyle name="计算 5" xfId="653"/>
    <cellStyle name="计算 6" xfId="654"/>
    <cellStyle name="计算 7" xfId="655"/>
    <cellStyle name="计算 8" xfId="656"/>
    <cellStyle name="计算 9" xfId="657"/>
    <cellStyle name="检查单元格 10" xfId="658"/>
    <cellStyle name="检查单元格 11" xfId="659"/>
    <cellStyle name="检查单元格 12" xfId="660"/>
    <cellStyle name="检查单元格 13" xfId="661"/>
    <cellStyle name="检查单元格 14" xfId="662"/>
    <cellStyle name="检查单元格 15" xfId="663"/>
    <cellStyle name="检查单元格 16" xfId="664"/>
    <cellStyle name="检查单元格 17" xfId="665"/>
    <cellStyle name="检查单元格 18" xfId="666"/>
    <cellStyle name="检查单元格 19" xfId="667"/>
    <cellStyle name="检查单元格 2" xfId="668"/>
    <cellStyle name="检查单元格 20" xfId="669"/>
    <cellStyle name="检查单元格 21" xfId="670"/>
    <cellStyle name="检查单元格 3" xfId="671"/>
    <cellStyle name="检查单元格 4" xfId="672"/>
    <cellStyle name="检查单元格 5" xfId="673"/>
    <cellStyle name="检查单元格 6" xfId="674"/>
    <cellStyle name="检查单元格 7" xfId="675"/>
    <cellStyle name="检查单元格 8" xfId="676"/>
    <cellStyle name="检查单元格 9" xfId="677"/>
    <cellStyle name="解释性文本 10" xfId="678"/>
    <cellStyle name="解释性文本 11" xfId="679"/>
    <cellStyle name="解释性文本 12" xfId="680"/>
    <cellStyle name="解释性文本 13" xfId="681"/>
    <cellStyle name="解释性文本 14" xfId="682"/>
    <cellStyle name="解释性文本 15" xfId="683"/>
    <cellStyle name="解释性文本 16" xfId="684"/>
    <cellStyle name="解释性文本 17" xfId="685"/>
    <cellStyle name="解释性文本 18" xfId="686"/>
    <cellStyle name="解释性文本 19" xfId="687"/>
    <cellStyle name="解释性文本 2" xfId="688"/>
    <cellStyle name="解释性文本 20" xfId="689"/>
    <cellStyle name="解释性文本 21" xfId="690"/>
    <cellStyle name="解释性文本 3" xfId="691"/>
    <cellStyle name="解释性文本 4" xfId="692"/>
    <cellStyle name="解释性文本 5" xfId="693"/>
    <cellStyle name="解释性文本 6" xfId="694"/>
    <cellStyle name="解释性文本 7" xfId="695"/>
    <cellStyle name="解释性文本 8" xfId="696"/>
    <cellStyle name="解释性文本 9" xfId="697"/>
    <cellStyle name="警告文本 10" xfId="698"/>
    <cellStyle name="警告文本 11" xfId="699"/>
    <cellStyle name="警告文本 12" xfId="700"/>
    <cellStyle name="警告文本 13" xfId="701"/>
    <cellStyle name="警告文本 14" xfId="702"/>
    <cellStyle name="警告文本 15" xfId="703"/>
    <cellStyle name="警告文本 16" xfId="704"/>
    <cellStyle name="警告文本 17" xfId="705"/>
    <cellStyle name="警告文本 18" xfId="706"/>
    <cellStyle name="警告文本 19" xfId="707"/>
    <cellStyle name="警告文本 2" xfId="708"/>
    <cellStyle name="警告文本 20" xfId="709"/>
    <cellStyle name="警告文本 21" xfId="710"/>
    <cellStyle name="警告文本 3" xfId="711"/>
    <cellStyle name="警告文本 4" xfId="712"/>
    <cellStyle name="警告文本 5" xfId="713"/>
    <cellStyle name="警告文本 6" xfId="714"/>
    <cellStyle name="警告文本 7" xfId="715"/>
    <cellStyle name="警告文本 8" xfId="716"/>
    <cellStyle name="警告文本 9" xfId="717"/>
    <cellStyle name="链接单元格 10" xfId="718"/>
    <cellStyle name="链接单元格 11" xfId="719"/>
    <cellStyle name="链接单元格 12" xfId="720"/>
    <cellStyle name="链接单元格 13" xfId="721"/>
    <cellStyle name="链接单元格 14" xfId="722"/>
    <cellStyle name="链接单元格 15" xfId="723"/>
    <cellStyle name="链接单元格 16" xfId="724"/>
    <cellStyle name="链接单元格 17" xfId="725"/>
    <cellStyle name="链接单元格 18" xfId="726"/>
    <cellStyle name="链接单元格 19" xfId="727"/>
    <cellStyle name="链接单元格 2" xfId="728"/>
    <cellStyle name="链接单元格 20" xfId="729"/>
    <cellStyle name="链接单元格 21" xfId="730"/>
    <cellStyle name="链接单元格 3" xfId="731"/>
    <cellStyle name="链接单元格 4" xfId="732"/>
    <cellStyle name="链接单元格 5" xfId="733"/>
    <cellStyle name="链接单元格 6" xfId="734"/>
    <cellStyle name="链接单元格 7" xfId="735"/>
    <cellStyle name="链接单元格 8" xfId="736"/>
    <cellStyle name="链接单元格 9" xfId="737"/>
    <cellStyle name="千位分隔 10" xfId="738"/>
    <cellStyle name="千位分隔 11" xfId="739"/>
    <cellStyle name="千位分隔 12" xfId="740"/>
    <cellStyle name="千位分隔 13" xfId="741"/>
    <cellStyle name="千位分隔 14" xfId="742"/>
    <cellStyle name="千位分隔 15" xfId="743"/>
    <cellStyle name="千位分隔 16" xfId="744"/>
    <cellStyle name="千位分隔 17" xfId="745"/>
    <cellStyle name="千位分隔 18" xfId="746"/>
    <cellStyle name="千位分隔 19" xfId="747"/>
    <cellStyle name="千位分隔 2" xfId="748"/>
    <cellStyle name="千位分隔 20" xfId="749"/>
    <cellStyle name="千位分隔 21" xfId="750"/>
    <cellStyle name="千位分隔 22" xfId="751"/>
    <cellStyle name="千位分隔 23" xfId="752"/>
    <cellStyle name="千位分隔 24" xfId="753"/>
    <cellStyle name="千位分隔 25" xfId="754"/>
    <cellStyle name="千位分隔 26" xfId="755"/>
    <cellStyle name="千位分隔 27" xfId="756"/>
    <cellStyle name="千位分隔 3" xfId="757"/>
    <cellStyle name="千位分隔 4" xfId="758"/>
    <cellStyle name="千位分隔 5" xfId="759"/>
    <cellStyle name="千位分隔 6" xfId="760"/>
    <cellStyle name="千位分隔 7" xfId="761"/>
    <cellStyle name="千位分隔 8" xfId="762"/>
    <cellStyle name="千位分隔 9" xfId="763"/>
    <cellStyle name="千位分隔[0] 10" xfId="764"/>
    <cellStyle name="千位分隔[0] 11" xfId="765"/>
    <cellStyle name="千位分隔[0] 12" xfId="766"/>
    <cellStyle name="千位分隔[0] 2" xfId="767"/>
    <cellStyle name="千位分隔[0] 3" xfId="768"/>
    <cellStyle name="千位分隔[0] 4" xfId="769"/>
    <cellStyle name="千位分隔[0] 5" xfId="770"/>
    <cellStyle name="千位分隔[0] 6" xfId="771"/>
    <cellStyle name="千位分隔[0] 7" xfId="772"/>
    <cellStyle name="千位分隔[0] 8" xfId="773"/>
    <cellStyle name="千位分隔[0] 9" xfId="774"/>
    <cellStyle name="强调文字颜色 1 10" xfId="775"/>
    <cellStyle name="强调文字颜色 1 11" xfId="776"/>
    <cellStyle name="强调文字颜色 1 12" xfId="777"/>
    <cellStyle name="强调文字颜色 1 13" xfId="778"/>
    <cellStyle name="强调文字颜色 1 14" xfId="779"/>
    <cellStyle name="强调文字颜色 1 15" xfId="780"/>
    <cellStyle name="强调文字颜色 1 16" xfId="781"/>
    <cellStyle name="强调文字颜色 1 17" xfId="782"/>
    <cellStyle name="强调文字颜色 1 18" xfId="783"/>
    <cellStyle name="强调文字颜色 1 19" xfId="784"/>
    <cellStyle name="强调文字颜色 1 2" xfId="785"/>
    <cellStyle name="强调文字颜色 1 20" xfId="786"/>
    <cellStyle name="强调文字颜色 1 21" xfId="787"/>
    <cellStyle name="强调文字颜色 1 3" xfId="788"/>
    <cellStyle name="强调文字颜色 1 4" xfId="789"/>
    <cellStyle name="强调文字颜色 1 5" xfId="790"/>
    <cellStyle name="强调文字颜色 1 6" xfId="791"/>
    <cellStyle name="强调文字颜色 1 7" xfId="792"/>
    <cellStyle name="强调文字颜色 1 8" xfId="793"/>
    <cellStyle name="强调文字颜色 1 9" xfId="794"/>
    <cellStyle name="强调文字颜色 2 10" xfId="795"/>
    <cellStyle name="强调文字颜色 2 11" xfId="796"/>
    <cellStyle name="强调文字颜色 2 12" xfId="797"/>
    <cellStyle name="强调文字颜色 2 13" xfId="798"/>
    <cellStyle name="强调文字颜色 2 14" xfId="799"/>
    <cellStyle name="强调文字颜色 2 15" xfId="800"/>
    <cellStyle name="强调文字颜色 2 16" xfId="801"/>
    <cellStyle name="强调文字颜色 2 17" xfId="802"/>
    <cellStyle name="强调文字颜色 2 18" xfId="803"/>
    <cellStyle name="强调文字颜色 2 19" xfId="804"/>
    <cellStyle name="强调文字颜色 2 2" xfId="805"/>
    <cellStyle name="强调文字颜色 2 20" xfId="806"/>
    <cellStyle name="强调文字颜色 2 21" xfId="807"/>
    <cellStyle name="强调文字颜色 2 3" xfId="808"/>
    <cellStyle name="强调文字颜色 2 4" xfId="809"/>
    <cellStyle name="强调文字颜色 2 5" xfId="810"/>
    <cellStyle name="强调文字颜色 2 6" xfId="811"/>
    <cellStyle name="强调文字颜色 2 7" xfId="812"/>
    <cellStyle name="强调文字颜色 2 8" xfId="813"/>
    <cellStyle name="强调文字颜色 2 9" xfId="814"/>
    <cellStyle name="强调文字颜色 3 10" xfId="815"/>
    <cellStyle name="强调文字颜色 3 11" xfId="816"/>
    <cellStyle name="强调文字颜色 3 12" xfId="817"/>
    <cellStyle name="强调文字颜色 3 13" xfId="818"/>
    <cellStyle name="强调文字颜色 3 14" xfId="819"/>
    <cellStyle name="强调文字颜色 3 15" xfId="820"/>
    <cellStyle name="强调文字颜色 3 16" xfId="821"/>
    <cellStyle name="强调文字颜色 3 17" xfId="822"/>
    <cellStyle name="强调文字颜色 3 18" xfId="823"/>
    <cellStyle name="强调文字颜色 3 19" xfId="824"/>
    <cellStyle name="强调文字颜色 3 2" xfId="825"/>
    <cellStyle name="强调文字颜色 3 20" xfId="826"/>
    <cellStyle name="强调文字颜色 3 21" xfId="827"/>
    <cellStyle name="强调文字颜色 3 3" xfId="828"/>
    <cellStyle name="强调文字颜色 3 4" xfId="829"/>
    <cellStyle name="强调文字颜色 3 5" xfId="830"/>
    <cellStyle name="强调文字颜色 3 6" xfId="831"/>
    <cellStyle name="强调文字颜色 3 7" xfId="832"/>
    <cellStyle name="强调文字颜色 3 8" xfId="833"/>
    <cellStyle name="强调文字颜色 3 9" xfId="834"/>
    <cellStyle name="强调文字颜色 4 10" xfId="835"/>
    <cellStyle name="强调文字颜色 4 11" xfId="836"/>
    <cellStyle name="强调文字颜色 4 12" xfId="837"/>
    <cellStyle name="强调文字颜色 4 13" xfId="838"/>
    <cellStyle name="强调文字颜色 4 14" xfId="839"/>
    <cellStyle name="强调文字颜色 4 15" xfId="840"/>
    <cellStyle name="强调文字颜色 4 16" xfId="841"/>
    <cellStyle name="强调文字颜色 4 17" xfId="842"/>
    <cellStyle name="强调文字颜色 4 18" xfId="843"/>
    <cellStyle name="强调文字颜色 4 19" xfId="844"/>
    <cellStyle name="强调文字颜色 4 2" xfId="845"/>
    <cellStyle name="强调文字颜色 4 20" xfId="846"/>
    <cellStyle name="强调文字颜色 4 21" xfId="847"/>
    <cellStyle name="强调文字颜色 4 3" xfId="848"/>
    <cellStyle name="强调文字颜色 4 4" xfId="849"/>
    <cellStyle name="强调文字颜色 4 5" xfId="850"/>
    <cellStyle name="强调文字颜色 4 6" xfId="851"/>
    <cellStyle name="强调文字颜色 4 7" xfId="852"/>
    <cellStyle name="强调文字颜色 4 8" xfId="853"/>
    <cellStyle name="强调文字颜色 4 9" xfId="854"/>
    <cellStyle name="强调文字颜色 5 10" xfId="855"/>
    <cellStyle name="强调文字颜色 5 11" xfId="856"/>
    <cellStyle name="强调文字颜色 5 12" xfId="857"/>
    <cellStyle name="强调文字颜色 5 13" xfId="858"/>
    <cellStyle name="强调文字颜色 5 14" xfId="859"/>
    <cellStyle name="强调文字颜色 5 15" xfId="860"/>
    <cellStyle name="强调文字颜色 5 16" xfId="861"/>
    <cellStyle name="强调文字颜色 5 17" xfId="862"/>
    <cellStyle name="强调文字颜色 5 18" xfId="863"/>
    <cellStyle name="强调文字颜色 5 19" xfId="864"/>
    <cellStyle name="强调文字颜色 5 2" xfId="865"/>
    <cellStyle name="强调文字颜色 5 20" xfId="866"/>
    <cellStyle name="强调文字颜色 5 21" xfId="867"/>
    <cellStyle name="强调文字颜色 5 3" xfId="868"/>
    <cellStyle name="强调文字颜色 5 4" xfId="869"/>
    <cellStyle name="强调文字颜色 5 5" xfId="870"/>
    <cellStyle name="强调文字颜色 5 6" xfId="871"/>
    <cellStyle name="强调文字颜色 5 7" xfId="872"/>
    <cellStyle name="强调文字颜色 5 8" xfId="873"/>
    <cellStyle name="强调文字颜色 5 9" xfId="874"/>
    <cellStyle name="强调文字颜色 6 10" xfId="875"/>
    <cellStyle name="强调文字颜色 6 11" xfId="876"/>
    <cellStyle name="强调文字颜色 6 12" xfId="877"/>
    <cellStyle name="强调文字颜色 6 13" xfId="878"/>
    <cellStyle name="强调文字颜色 6 14" xfId="879"/>
    <cellStyle name="强调文字颜色 6 15" xfId="880"/>
    <cellStyle name="强调文字颜色 6 16" xfId="881"/>
    <cellStyle name="强调文字颜色 6 17" xfId="882"/>
    <cellStyle name="强调文字颜色 6 18" xfId="883"/>
    <cellStyle name="强调文字颜色 6 19" xfId="884"/>
    <cellStyle name="强调文字颜色 6 2" xfId="885"/>
    <cellStyle name="强调文字颜色 6 20" xfId="886"/>
    <cellStyle name="强调文字颜色 6 21" xfId="887"/>
    <cellStyle name="强调文字颜色 6 3" xfId="888"/>
    <cellStyle name="强调文字颜色 6 4" xfId="889"/>
    <cellStyle name="强调文字颜色 6 5" xfId="890"/>
    <cellStyle name="强调文字颜色 6 6" xfId="891"/>
    <cellStyle name="强调文字颜色 6 7" xfId="892"/>
    <cellStyle name="强调文字颜色 6 8" xfId="893"/>
    <cellStyle name="强调文字颜色 6 9" xfId="894"/>
    <cellStyle name="适中 10" xfId="895"/>
    <cellStyle name="适中 11" xfId="896"/>
    <cellStyle name="适中 12" xfId="897"/>
    <cellStyle name="适中 13" xfId="898"/>
    <cellStyle name="适中 14" xfId="899"/>
    <cellStyle name="适中 15" xfId="900"/>
    <cellStyle name="适中 16" xfId="901"/>
    <cellStyle name="适中 17" xfId="902"/>
    <cellStyle name="适中 18" xfId="903"/>
    <cellStyle name="适中 19" xfId="904"/>
    <cellStyle name="适中 2" xfId="905"/>
    <cellStyle name="适中 20" xfId="906"/>
    <cellStyle name="适中 21" xfId="907"/>
    <cellStyle name="适中 3" xfId="908"/>
    <cellStyle name="适中 4" xfId="909"/>
    <cellStyle name="适中 5" xfId="910"/>
    <cellStyle name="适中 6" xfId="911"/>
    <cellStyle name="适中 7" xfId="912"/>
    <cellStyle name="适中 8" xfId="913"/>
    <cellStyle name="适中 9" xfId="914"/>
    <cellStyle name="输出 10" xfId="915"/>
    <cellStyle name="输出 11" xfId="916"/>
    <cellStyle name="输出 12" xfId="917"/>
    <cellStyle name="输出 13" xfId="918"/>
    <cellStyle name="输出 14" xfId="919"/>
    <cellStyle name="输出 15" xfId="920"/>
    <cellStyle name="输出 16" xfId="921"/>
    <cellStyle name="输出 17" xfId="922"/>
    <cellStyle name="输出 18" xfId="923"/>
    <cellStyle name="输出 19" xfId="924"/>
    <cellStyle name="输出 2" xfId="925"/>
    <cellStyle name="输出 20" xfId="926"/>
    <cellStyle name="输出 21" xfId="927"/>
    <cellStyle name="输出 3" xfId="928"/>
    <cellStyle name="输出 4" xfId="929"/>
    <cellStyle name="输出 5" xfId="930"/>
    <cellStyle name="输出 6" xfId="931"/>
    <cellStyle name="输出 7" xfId="932"/>
    <cellStyle name="输出 8" xfId="933"/>
    <cellStyle name="输出 9" xfId="934"/>
    <cellStyle name="输入 10" xfId="935"/>
    <cellStyle name="输入 11" xfId="936"/>
    <cellStyle name="输入 12" xfId="937"/>
    <cellStyle name="输入 13" xfId="938"/>
    <cellStyle name="输入 14" xfId="939"/>
    <cellStyle name="输入 15" xfId="940"/>
    <cellStyle name="输入 16" xfId="941"/>
    <cellStyle name="输入 17" xfId="942"/>
    <cellStyle name="输入 18" xfId="943"/>
    <cellStyle name="输入 19" xfId="944"/>
    <cellStyle name="输入 2" xfId="945"/>
    <cellStyle name="输入 20" xfId="946"/>
    <cellStyle name="输入 21" xfId="947"/>
    <cellStyle name="输入 3" xfId="948"/>
    <cellStyle name="输入 4" xfId="949"/>
    <cellStyle name="输入 5" xfId="950"/>
    <cellStyle name="输入 6" xfId="951"/>
    <cellStyle name="输入 7" xfId="952"/>
    <cellStyle name="输入 8" xfId="953"/>
    <cellStyle name="输入 9" xfId="954"/>
    <cellStyle name="注释 10" xfId="955"/>
    <cellStyle name="注释 11" xfId="956"/>
    <cellStyle name="注释 12" xfId="957"/>
    <cellStyle name="注释 13" xfId="958"/>
    <cellStyle name="注释 14" xfId="959"/>
    <cellStyle name="注释 15" xfId="960"/>
    <cellStyle name="注释 16" xfId="961"/>
    <cellStyle name="注释 17" xfId="962"/>
    <cellStyle name="注释 18" xfId="963"/>
    <cellStyle name="注释 19" xfId="964"/>
    <cellStyle name="注释 2" xfId="965"/>
    <cellStyle name="注释 20" xfId="966"/>
    <cellStyle name="注释 21" xfId="967"/>
    <cellStyle name="注释 3" xfId="968"/>
    <cellStyle name="注释 4" xfId="969"/>
    <cellStyle name="注释 5" xfId="970"/>
    <cellStyle name="注释 6" xfId="971"/>
    <cellStyle name="注释 7" xfId="972"/>
    <cellStyle name="注释 8" xfId="973"/>
    <cellStyle name="注释 9" xfId="97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e\2014&#27704;&#35802;&#65288;&#33931;&#29233;&#26126;&#65289;\&#36164;&#20135;&#35780;&#20272;&#36164;&#26009;\&#30003;&#25253;&#36164;&#26009;\&#30005;&#23376;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资产评估表格格式4.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基本资料"/>
    </sheetNames>
    <sheetDataSet>
      <sheetData sheetId="0"/>
      <sheetData sheetId="1"/>
      <sheetData sheetId="2">
        <row r="5">
          <cell r="G5" t="str">
            <v>金额单位：人民币元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M8" sqref="M8"/>
    </sheetView>
  </sheetViews>
  <sheetFormatPr defaultColWidth="9" defaultRowHeight="12.75"/>
  <cols>
    <col min="1" max="1" width="4.66666666666667" style="21" customWidth="1"/>
    <col min="2" max="2" width="25.8333333333333" style="21" customWidth="1"/>
    <col min="3" max="4" width="11.5" style="21" customWidth="1"/>
    <col min="5" max="5" width="11.6666666666667" style="21" customWidth="1"/>
    <col min="6" max="7" width="16.5" style="21" customWidth="1"/>
    <col min="8" max="8" width="7.66666666666667" style="21" customWidth="1"/>
    <col min="9" max="9" width="14.6666666666667" style="21" customWidth="1"/>
    <col min="10" max="16384" width="9" style="21"/>
  </cols>
  <sheetData>
    <row r="1" ht="32.25" customHeight="1" spans="1:9">
      <c r="A1" s="351" t="s">
        <v>0</v>
      </c>
      <c r="B1" s="352"/>
      <c r="C1" s="352"/>
      <c r="D1" s="352"/>
      <c r="E1" s="352"/>
      <c r="F1" s="352"/>
      <c r="G1" s="352"/>
      <c r="H1" s="352"/>
      <c r="I1" s="352"/>
    </row>
    <row r="2" ht="18" customHeight="1" spans="1:9">
      <c r="A2" s="266" t="s">
        <v>1</v>
      </c>
      <c r="B2" s="266"/>
      <c r="C2" s="266"/>
      <c r="D2" s="266"/>
      <c r="E2" s="266"/>
      <c r="F2" s="266"/>
      <c r="G2" s="266"/>
      <c r="H2" s="266"/>
      <c r="I2" s="266"/>
    </row>
    <row r="3" s="271" customFormat="1" ht="18" customHeight="1" spans="1:9">
      <c r="A3" s="24" t="s">
        <v>2</v>
      </c>
      <c r="B3" s="270"/>
      <c r="C3" s="270"/>
      <c r="D3" s="270"/>
      <c r="E3" s="270"/>
      <c r="F3" s="270"/>
      <c r="H3" s="25" t="s">
        <v>3</v>
      </c>
      <c r="I3" s="366"/>
    </row>
    <row r="4" s="266" customFormat="1" ht="18" customHeight="1" spans="1:9">
      <c r="A4" s="353" t="s">
        <v>4</v>
      </c>
      <c r="B4" s="354" t="s">
        <v>5</v>
      </c>
      <c r="C4" s="354" t="s">
        <v>6</v>
      </c>
      <c r="D4" s="354" t="s">
        <v>7</v>
      </c>
      <c r="E4" s="354" t="s">
        <v>8</v>
      </c>
      <c r="F4" s="354" t="s">
        <v>9</v>
      </c>
      <c r="G4" s="354" t="s">
        <v>10</v>
      </c>
      <c r="H4" s="354" t="s">
        <v>11</v>
      </c>
      <c r="I4" s="367" t="s">
        <v>12</v>
      </c>
    </row>
    <row r="5" s="271" customFormat="1" ht="18" customHeight="1" spans="1:9">
      <c r="A5" s="355">
        <v>1</v>
      </c>
      <c r="B5" s="110"/>
      <c r="C5" s="279"/>
      <c r="D5" s="279"/>
      <c r="E5" s="356"/>
      <c r="F5" s="357"/>
      <c r="G5" s="357">
        <f>F5</f>
        <v>0</v>
      </c>
      <c r="H5" s="358"/>
      <c r="I5" s="368"/>
    </row>
    <row r="6" s="271" customFormat="1" ht="18" customHeight="1" spans="1:9">
      <c r="A6" s="355"/>
      <c r="B6" s="313"/>
      <c r="C6" s="359"/>
      <c r="D6" s="359"/>
      <c r="E6" s="356"/>
      <c r="F6" s="360"/>
      <c r="G6" s="360"/>
      <c r="H6" s="358"/>
      <c r="I6" s="368"/>
    </row>
    <row r="7" s="271" customFormat="1" ht="18" customHeight="1" spans="1:9">
      <c r="A7" s="355"/>
      <c r="B7" s="313"/>
      <c r="C7" s="359"/>
      <c r="D7" s="359"/>
      <c r="E7" s="356"/>
      <c r="F7" s="360"/>
      <c r="G7" s="360"/>
      <c r="H7" s="358"/>
      <c r="I7" s="368"/>
    </row>
    <row r="8" s="271" customFormat="1" ht="18" customHeight="1" spans="1:9">
      <c r="A8" s="355"/>
      <c r="B8" s="313"/>
      <c r="C8" s="359"/>
      <c r="D8" s="359"/>
      <c r="E8" s="356"/>
      <c r="F8" s="360"/>
      <c r="G8" s="360"/>
      <c r="H8" s="358"/>
      <c r="I8" s="368"/>
    </row>
    <row r="9" s="271" customFormat="1" ht="18" customHeight="1" spans="1:9">
      <c r="A9" s="355"/>
      <c r="B9" s="356"/>
      <c r="C9" s="359"/>
      <c r="D9" s="359"/>
      <c r="E9" s="356"/>
      <c r="F9" s="360"/>
      <c r="G9" s="360"/>
      <c r="H9" s="358"/>
      <c r="I9" s="368"/>
    </row>
    <row r="10" s="271" customFormat="1" ht="18" customHeight="1" spans="1:9">
      <c r="A10" s="355"/>
      <c r="B10" s="356"/>
      <c r="C10" s="359"/>
      <c r="D10" s="359"/>
      <c r="E10" s="356"/>
      <c r="F10" s="360"/>
      <c r="G10" s="360"/>
      <c r="H10" s="358"/>
      <c r="I10" s="368"/>
    </row>
    <row r="11" s="271" customFormat="1" ht="18" customHeight="1" spans="1:9">
      <c r="A11" s="355"/>
      <c r="B11" s="356"/>
      <c r="C11" s="359"/>
      <c r="D11" s="359"/>
      <c r="E11" s="356"/>
      <c r="F11" s="360"/>
      <c r="G11" s="360"/>
      <c r="H11" s="358"/>
      <c r="I11" s="368"/>
    </row>
    <row r="12" s="271" customFormat="1" ht="18" customHeight="1" spans="1:9">
      <c r="A12" s="355"/>
      <c r="B12" s="356"/>
      <c r="C12" s="359"/>
      <c r="D12" s="359"/>
      <c r="E12" s="356"/>
      <c r="F12" s="360"/>
      <c r="G12" s="360"/>
      <c r="H12" s="358"/>
      <c r="I12" s="368"/>
    </row>
    <row r="13" s="271" customFormat="1" ht="18" customHeight="1" spans="1:9">
      <c r="A13" s="355"/>
      <c r="B13" s="356"/>
      <c r="C13" s="359"/>
      <c r="D13" s="359"/>
      <c r="E13" s="356"/>
      <c r="F13" s="360"/>
      <c r="G13" s="360"/>
      <c r="H13" s="358"/>
      <c r="I13" s="368"/>
    </row>
    <row r="14" s="271" customFormat="1" ht="18" customHeight="1" spans="1:9">
      <c r="A14" s="355"/>
      <c r="B14" s="356"/>
      <c r="C14" s="359"/>
      <c r="D14" s="359"/>
      <c r="E14" s="356"/>
      <c r="F14" s="360"/>
      <c r="G14" s="360"/>
      <c r="H14" s="358"/>
      <c r="I14" s="368"/>
    </row>
    <row r="15" s="271" customFormat="1" ht="18" customHeight="1" spans="1:9">
      <c r="A15" s="355"/>
      <c r="B15" s="356"/>
      <c r="C15" s="359"/>
      <c r="D15" s="359"/>
      <c r="E15" s="356"/>
      <c r="F15" s="360"/>
      <c r="G15" s="360"/>
      <c r="H15" s="358"/>
      <c r="I15" s="368"/>
    </row>
    <row r="16" s="271" customFormat="1" ht="18" customHeight="1" spans="1:9">
      <c r="A16" s="355"/>
      <c r="B16" s="356"/>
      <c r="C16" s="359"/>
      <c r="D16" s="359"/>
      <c r="E16" s="356"/>
      <c r="F16" s="360"/>
      <c r="G16" s="360"/>
      <c r="H16" s="358"/>
      <c r="I16" s="368"/>
    </row>
    <row r="17" s="271" customFormat="1" ht="18" customHeight="1" spans="1:9">
      <c r="A17" s="355"/>
      <c r="B17" s="356"/>
      <c r="C17" s="359"/>
      <c r="D17" s="359"/>
      <c r="E17" s="356"/>
      <c r="F17" s="360"/>
      <c r="G17" s="360"/>
      <c r="H17" s="358"/>
      <c r="I17" s="368"/>
    </row>
    <row r="18" s="271" customFormat="1" ht="18" customHeight="1" spans="1:9">
      <c r="A18" s="355"/>
      <c r="B18" s="356"/>
      <c r="C18" s="359"/>
      <c r="D18" s="359"/>
      <c r="E18" s="356"/>
      <c r="F18" s="360"/>
      <c r="G18" s="360"/>
      <c r="H18" s="358"/>
      <c r="I18" s="368"/>
    </row>
    <row r="19" s="271" customFormat="1" ht="18" customHeight="1" spans="1:9">
      <c r="A19" s="355"/>
      <c r="B19" s="356"/>
      <c r="C19" s="359"/>
      <c r="D19" s="359"/>
      <c r="E19" s="356"/>
      <c r="F19" s="360"/>
      <c r="G19" s="360"/>
      <c r="H19" s="358"/>
      <c r="I19" s="368"/>
    </row>
    <row r="20" s="271" customFormat="1" ht="18" customHeight="1" spans="1:9">
      <c r="A20" s="355"/>
      <c r="B20" s="356"/>
      <c r="C20" s="359"/>
      <c r="D20" s="359"/>
      <c r="E20" s="356"/>
      <c r="F20" s="360"/>
      <c r="G20" s="360"/>
      <c r="H20" s="358"/>
      <c r="I20" s="368"/>
    </row>
    <row r="21" s="271" customFormat="1" ht="18" customHeight="1" spans="1:9">
      <c r="A21" s="355"/>
      <c r="B21" s="356"/>
      <c r="C21" s="359"/>
      <c r="D21" s="359"/>
      <c r="E21" s="356"/>
      <c r="F21" s="360"/>
      <c r="G21" s="360"/>
      <c r="H21" s="358"/>
      <c r="I21" s="368"/>
    </row>
    <row r="22" s="271" customFormat="1" ht="18" customHeight="1" spans="1:9">
      <c r="A22" s="355"/>
      <c r="B22" s="356"/>
      <c r="C22" s="359"/>
      <c r="D22" s="359"/>
      <c r="E22" s="356"/>
      <c r="F22" s="360"/>
      <c r="G22" s="360"/>
      <c r="H22" s="358"/>
      <c r="I22" s="368"/>
    </row>
    <row r="23" s="271" customFormat="1" ht="18" customHeight="1" spans="1:9">
      <c r="A23" s="355"/>
      <c r="B23" s="356"/>
      <c r="C23" s="359"/>
      <c r="D23" s="359"/>
      <c r="E23" s="356"/>
      <c r="F23" s="360"/>
      <c r="G23" s="360"/>
      <c r="H23" s="358"/>
      <c r="I23" s="368"/>
    </row>
    <row r="24" s="271" customFormat="1" ht="18" customHeight="1" spans="1:9">
      <c r="A24" s="355"/>
      <c r="B24" s="356"/>
      <c r="C24" s="359"/>
      <c r="D24" s="359"/>
      <c r="E24" s="356"/>
      <c r="F24" s="360"/>
      <c r="G24" s="360"/>
      <c r="H24" s="358"/>
      <c r="I24" s="368"/>
    </row>
    <row r="25" s="271" customFormat="1" ht="18" customHeight="1" spans="1:9">
      <c r="A25" s="361" t="s">
        <v>13</v>
      </c>
      <c r="B25" s="362"/>
      <c r="C25" s="363"/>
      <c r="D25" s="363"/>
      <c r="E25" s="363"/>
      <c r="F25" s="364">
        <f>SUM(F5:F24)</f>
        <v>0</v>
      </c>
      <c r="G25" s="364">
        <f>SUM(G5:G24)</f>
        <v>0</v>
      </c>
      <c r="H25" s="365"/>
      <c r="I25" s="369"/>
    </row>
  </sheetData>
  <mergeCells count="5">
    <mergeCell ref="A1:I1"/>
    <mergeCell ref="A2:I2"/>
    <mergeCell ref="A3:F3"/>
    <mergeCell ref="H3:I3"/>
    <mergeCell ref="A25:B25"/>
  </mergeCells>
  <pageMargins left="0.707638888888889" right="0.707638888888889" top="0.747916666666667" bottom="0.747916666666667" header="0.313888888888889" footer="0.313888888888889"/>
  <pageSetup paperSize="9" orientation="landscape"/>
  <headerFooter alignWithMargins="0">
    <oddFooter>&amp;L&amp;10资产评估单位：泰州永诚资产评估事务所&amp;R&amp;10第&amp;P页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U34"/>
  <sheetViews>
    <sheetView workbookViewId="0">
      <selection activeCell="S13" sqref="S13"/>
    </sheetView>
  </sheetViews>
  <sheetFormatPr defaultColWidth="9" defaultRowHeight="15" customHeight="1"/>
  <cols>
    <col min="1" max="1" width="3.16666666666667" style="3" customWidth="1"/>
    <col min="2" max="2" width="11.5" style="1" customWidth="1"/>
    <col min="3" max="3" width="22.8333333333333" style="298" customWidth="1"/>
    <col min="4" max="4" width="6.33333333333333" style="2" customWidth="1"/>
    <col min="5" max="5" width="5.33333333333333" style="2" customWidth="1"/>
    <col min="6" max="6" width="9.16666666666667" style="66" customWidth="1"/>
    <col min="7" max="7" width="8.16666666666667" style="2" customWidth="1"/>
    <col min="8" max="8" width="12" style="2" customWidth="1"/>
    <col min="9" max="9" width="11.8333333333333" style="2" customWidth="1"/>
    <col min="10" max="10" width="10" style="2" hidden="1" customWidth="1"/>
    <col min="11" max="11" width="10.3333333333333" style="3" hidden="1" customWidth="1"/>
    <col min="12" max="12" width="11.8333333333333" style="3" customWidth="1"/>
    <col min="13" max="13" width="6.66666666666667" style="3" customWidth="1"/>
    <col min="14" max="14" width="11.8333333333333" style="3" customWidth="1"/>
    <col min="15" max="15" width="6.16666666666667" style="3" customWidth="1"/>
    <col min="16" max="255" width="9" style="3"/>
  </cols>
  <sheetData>
    <row r="1" ht="30" customHeight="1" spans="1:15">
      <c r="A1" s="246" t="s">
        <v>14</v>
      </c>
      <c r="B1" s="246"/>
      <c r="C1" s="299"/>
      <c r="D1" s="246"/>
      <c r="E1" s="246"/>
      <c r="F1" s="300"/>
      <c r="G1" s="246"/>
      <c r="H1" s="246"/>
      <c r="I1" s="246"/>
      <c r="J1" s="246"/>
      <c r="K1" s="246"/>
      <c r="L1" s="246"/>
      <c r="M1" s="246"/>
      <c r="N1" s="246"/>
      <c r="O1" s="246"/>
    </row>
    <row r="2" ht="21" customHeight="1" spans="1:15">
      <c r="A2" s="2" t="e">
        <f>#REF!</f>
        <v>#REF!</v>
      </c>
      <c r="B2" s="2"/>
      <c r="K2" s="2"/>
      <c r="L2" s="2"/>
      <c r="M2" s="2"/>
      <c r="N2" s="2"/>
      <c r="O2" s="2"/>
    </row>
    <row r="3" ht="21" customHeight="1" spans="1:15">
      <c r="A3" s="247" t="e">
        <f>#REF!</f>
        <v>#REF!</v>
      </c>
      <c r="B3" s="247"/>
      <c r="C3" s="247"/>
      <c r="D3" s="247"/>
      <c r="E3" s="247"/>
      <c r="K3" s="39"/>
      <c r="L3" s="39"/>
      <c r="M3" s="39"/>
      <c r="N3" s="254" t="s">
        <v>3</v>
      </c>
      <c r="O3" s="254"/>
    </row>
    <row r="4" s="3" customFormat="1" ht="18" customHeight="1" spans="1:15">
      <c r="A4" s="12" t="s">
        <v>4</v>
      </c>
      <c r="B4" s="174" t="s">
        <v>15</v>
      </c>
      <c r="C4" s="301" t="s">
        <v>16</v>
      </c>
      <c r="D4" s="12" t="s">
        <v>17</v>
      </c>
      <c r="E4" s="174" t="s">
        <v>18</v>
      </c>
      <c r="F4" s="184" t="s">
        <v>19</v>
      </c>
      <c r="G4" s="12" t="s">
        <v>20</v>
      </c>
      <c r="H4" s="13" t="s">
        <v>21</v>
      </c>
      <c r="I4" s="334"/>
      <c r="J4" s="13" t="s">
        <v>22</v>
      </c>
      <c r="K4" s="334"/>
      <c r="L4" s="13" t="s">
        <v>10</v>
      </c>
      <c r="M4" s="13"/>
      <c r="N4" s="13"/>
      <c r="O4" s="12" t="s">
        <v>12</v>
      </c>
    </row>
    <row r="5" s="3" customFormat="1" ht="18" customHeight="1" spans="1:15">
      <c r="A5" s="12"/>
      <c r="B5" s="302"/>
      <c r="C5" s="301"/>
      <c r="D5" s="12"/>
      <c r="E5" s="302"/>
      <c r="F5" s="184"/>
      <c r="G5" s="12"/>
      <c r="H5" s="174" t="s">
        <v>23</v>
      </c>
      <c r="I5" s="174" t="s">
        <v>24</v>
      </c>
      <c r="J5" s="174" t="s">
        <v>23</v>
      </c>
      <c r="K5" s="174" t="s">
        <v>24</v>
      </c>
      <c r="L5" s="335" t="s">
        <v>23</v>
      </c>
      <c r="M5" s="336" t="s">
        <v>25</v>
      </c>
      <c r="N5" s="335" t="s">
        <v>24</v>
      </c>
      <c r="O5" s="12"/>
    </row>
    <row r="6" s="3" customFormat="1" ht="39" customHeight="1" spans="1:21">
      <c r="A6" s="303">
        <v>1</v>
      </c>
      <c r="B6" s="12"/>
      <c r="C6" s="304"/>
      <c r="D6" s="305"/>
      <c r="E6" s="305"/>
      <c r="F6" s="306"/>
      <c r="G6" s="307"/>
      <c r="H6" s="308"/>
      <c r="I6" s="337"/>
      <c r="J6" s="314"/>
      <c r="K6" s="338"/>
      <c r="L6" s="339">
        <f>ROUND(G6*1288,0)</f>
        <v>0</v>
      </c>
      <c r="M6" s="12">
        <v>92</v>
      </c>
      <c r="N6" s="340">
        <f t="shared" ref="N6:N9" si="0">L6*M6/100</f>
        <v>0</v>
      </c>
      <c r="O6" s="12"/>
      <c r="P6" s="3" t="e">
        <f t="shared" ref="P6:P9" si="1">H6/G6</f>
        <v>#DIV/0!</v>
      </c>
      <c r="R6" s="3">
        <v>3</v>
      </c>
      <c r="S6" s="3">
        <f t="shared" ref="S6:S11" si="2">T6-R6</f>
        <v>37</v>
      </c>
      <c r="T6" s="3">
        <v>40</v>
      </c>
      <c r="U6" s="3">
        <f t="shared" ref="U6:U11" si="3">S6/T6</f>
        <v>0.925</v>
      </c>
    </row>
    <row r="7" s="3" customFormat="1" ht="39" customHeight="1" spans="1:21">
      <c r="A7" s="303">
        <v>2</v>
      </c>
      <c r="B7" s="12"/>
      <c r="C7" s="304"/>
      <c r="D7" s="305"/>
      <c r="E7" s="305"/>
      <c r="F7" s="306"/>
      <c r="G7" s="307"/>
      <c r="H7" s="308"/>
      <c r="I7" s="337"/>
      <c r="J7" s="314"/>
      <c r="K7" s="338"/>
      <c r="L7" s="339">
        <f>ROUND(G7*958,0)</f>
        <v>0</v>
      </c>
      <c r="M7" s="12">
        <v>92</v>
      </c>
      <c r="N7" s="340">
        <f t="shared" si="0"/>
        <v>0</v>
      </c>
      <c r="O7" s="172"/>
      <c r="P7" s="3" t="e">
        <f t="shared" si="1"/>
        <v>#DIV/0!</v>
      </c>
      <c r="R7" s="3">
        <v>3</v>
      </c>
      <c r="S7" s="3">
        <f t="shared" si="2"/>
        <v>37</v>
      </c>
      <c r="T7" s="3">
        <v>40</v>
      </c>
      <c r="U7" s="3">
        <f t="shared" si="3"/>
        <v>0.925</v>
      </c>
    </row>
    <row r="8" s="3" customFormat="1" ht="39" customHeight="1" spans="1:21">
      <c r="A8" s="303">
        <v>3</v>
      </c>
      <c r="B8" s="12"/>
      <c r="C8" s="304"/>
      <c r="D8" s="305"/>
      <c r="E8" s="305"/>
      <c r="F8" s="306"/>
      <c r="G8" s="307"/>
      <c r="H8" s="308"/>
      <c r="I8" s="337"/>
      <c r="J8" s="305"/>
      <c r="K8" s="338"/>
      <c r="L8" s="339">
        <f>ROUND(G8*894,0)</f>
        <v>0</v>
      </c>
      <c r="M8" s="336">
        <v>90</v>
      </c>
      <c r="N8" s="340">
        <f t="shared" si="0"/>
        <v>0</v>
      </c>
      <c r="O8" s="172"/>
      <c r="P8" s="3" t="e">
        <f t="shared" si="1"/>
        <v>#DIV/0!</v>
      </c>
      <c r="R8" s="3">
        <v>2</v>
      </c>
      <c r="S8" s="3">
        <f t="shared" si="2"/>
        <v>18</v>
      </c>
      <c r="T8" s="3">
        <v>20</v>
      </c>
      <c r="U8" s="3">
        <f t="shared" si="3"/>
        <v>0.9</v>
      </c>
    </row>
    <row r="9" s="3" customFormat="1" ht="20" customHeight="1" spans="1:21">
      <c r="A9" s="303">
        <v>4</v>
      </c>
      <c r="B9" s="46"/>
      <c r="C9" s="304"/>
      <c r="D9" s="305"/>
      <c r="E9" s="305"/>
      <c r="F9" s="306"/>
      <c r="G9" s="307"/>
      <c r="H9" s="308"/>
      <c r="I9" s="337"/>
      <c r="J9" s="305"/>
      <c r="K9" s="338"/>
      <c r="L9" s="339">
        <f>ROUND(G9*832,0)</f>
        <v>0</v>
      </c>
      <c r="M9" s="12">
        <v>80</v>
      </c>
      <c r="N9" s="340">
        <f t="shared" si="0"/>
        <v>0</v>
      </c>
      <c r="O9" s="172"/>
      <c r="P9" s="3" t="e">
        <f t="shared" si="1"/>
        <v>#DIV/0!</v>
      </c>
      <c r="R9" s="3">
        <v>7.3</v>
      </c>
      <c r="S9" s="3">
        <f t="shared" si="2"/>
        <v>32.7</v>
      </c>
      <c r="T9" s="3">
        <v>40</v>
      </c>
      <c r="U9" s="3">
        <f t="shared" si="3"/>
        <v>0.8175</v>
      </c>
    </row>
    <row r="10" s="3" customFormat="1" ht="20" customHeight="1" spans="1:21">
      <c r="A10" s="303">
        <v>5</v>
      </c>
      <c r="B10" s="46"/>
      <c r="C10" s="304"/>
      <c r="D10" s="305"/>
      <c r="E10" s="305"/>
      <c r="F10" s="306"/>
      <c r="G10" s="307"/>
      <c r="H10" s="308"/>
      <c r="I10" s="337"/>
      <c r="J10" s="305"/>
      <c r="K10" s="338"/>
      <c r="L10" s="339">
        <f>ROUND(G10*832,0)</f>
        <v>0</v>
      </c>
      <c r="M10" s="12">
        <v>85</v>
      </c>
      <c r="N10" s="340">
        <f t="shared" ref="N10:N33" si="4">L10*M10/100</f>
        <v>0</v>
      </c>
      <c r="O10" s="172"/>
      <c r="R10" s="3">
        <v>4.3</v>
      </c>
      <c r="S10" s="3">
        <f t="shared" si="2"/>
        <v>35.7</v>
      </c>
      <c r="T10" s="3">
        <v>40</v>
      </c>
      <c r="U10" s="3">
        <f t="shared" si="3"/>
        <v>0.8925</v>
      </c>
    </row>
    <row r="11" s="3" customFormat="1" ht="20" customHeight="1" spans="1:21">
      <c r="A11" s="303">
        <v>6</v>
      </c>
      <c r="B11" s="46"/>
      <c r="C11" s="309"/>
      <c r="D11" s="305"/>
      <c r="E11" s="305"/>
      <c r="F11" s="310"/>
      <c r="G11" s="307"/>
      <c r="H11" s="311"/>
      <c r="I11" s="337"/>
      <c r="J11" s="305"/>
      <c r="K11" s="338"/>
      <c r="L11" s="339">
        <f>ROUND(G11*701,0)</f>
        <v>0</v>
      </c>
      <c r="M11" s="12">
        <v>85</v>
      </c>
      <c r="N11" s="340">
        <f t="shared" si="4"/>
        <v>0</v>
      </c>
      <c r="O11" s="172"/>
      <c r="R11" s="3">
        <v>2.2</v>
      </c>
      <c r="S11" s="3">
        <f t="shared" si="2"/>
        <v>17.8</v>
      </c>
      <c r="T11" s="3">
        <v>20</v>
      </c>
      <c r="U11" s="3">
        <f t="shared" si="3"/>
        <v>0.89</v>
      </c>
    </row>
    <row r="12" s="3" customFormat="1" ht="20" customHeight="1" spans="1:15">
      <c r="A12" s="303">
        <v>7</v>
      </c>
      <c r="B12" s="312"/>
      <c r="C12" s="313"/>
      <c r="D12" s="314"/>
      <c r="E12" s="307"/>
      <c r="F12" s="315"/>
      <c r="G12" s="307"/>
      <c r="H12" s="316"/>
      <c r="I12" s="341"/>
      <c r="J12" s="305"/>
      <c r="K12" s="338"/>
      <c r="L12" s="339">
        <f>ROUND(G12*90,0)</f>
        <v>0</v>
      </c>
      <c r="M12" s="336">
        <v>70</v>
      </c>
      <c r="N12" s="340">
        <f t="shared" si="4"/>
        <v>0</v>
      </c>
      <c r="O12" s="172"/>
    </row>
    <row r="13" s="3" customFormat="1" ht="20" customHeight="1" spans="1:15">
      <c r="A13" s="303">
        <v>8</v>
      </c>
      <c r="B13" s="312"/>
      <c r="C13" s="313"/>
      <c r="D13" s="314"/>
      <c r="E13" s="307"/>
      <c r="F13" s="315"/>
      <c r="G13" s="307"/>
      <c r="H13" s="316"/>
      <c r="I13" s="341"/>
      <c r="J13" s="305"/>
      <c r="K13" s="338"/>
      <c r="L13" s="339">
        <f>ROUND(G13*80,0)</f>
        <v>0</v>
      </c>
      <c r="M13" s="336">
        <v>70</v>
      </c>
      <c r="N13" s="340">
        <f t="shared" si="4"/>
        <v>0</v>
      </c>
      <c r="O13" s="172"/>
    </row>
    <row r="14" s="3" customFormat="1" ht="20" customHeight="1" spans="1:15">
      <c r="A14" s="303">
        <v>9</v>
      </c>
      <c r="B14" s="312"/>
      <c r="C14" s="313"/>
      <c r="D14" s="314"/>
      <c r="E14" s="307"/>
      <c r="F14" s="315"/>
      <c r="G14" s="307"/>
      <c r="H14" s="316"/>
      <c r="I14" s="341"/>
      <c r="J14" s="305"/>
      <c r="K14" s="338"/>
      <c r="L14" s="339">
        <f>ROUND(G14*80,0)</f>
        <v>0</v>
      </c>
      <c r="M14" s="336">
        <v>70</v>
      </c>
      <c r="N14" s="340">
        <f t="shared" si="4"/>
        <v>0</v>
      </c>
      <c r="O14" s="172"/>
    </row>
    <row r="15" s="3" customFormat="1" ht="20" customHeight="1" spans="1:15">
      <c r="A15" s="303">
        <v>10</v>
      </c>
      <c r="B15" s="312"/>
      <c r="C15" s="313"/>
      <c r="D15" s="314"/>
      <c r="E15" s="307"/>
      <c r="F15" s="315"/>
      <c r="G15" s="307"/>
      <c r="H15" s="316"/>
      <c r="I15" s="341"/>
      <c r="J15" s="305"/>
      <c r="K15" s="338"/>
      <c r="L15" s="339">
        <f t="shared" ref="L15:L19" si="5">ROUND(G15*500,0)</f>
        <v>0</v>
      </c>
      <c r="M15" s="336">
        <v>70</v>
      </c>
      <c r="N15" s="340">
        <f t="shared" si="4"/>
        <v>0</v>
      </c>
      <c r="O15" s="172"/>
    </row>
    <row r="16" s="3" customFormat="1" ht="20" customHeight="1" spans="1:15">
      <c r="A16" s="303">
        <v>11</v>
      </c>
      <c r="B16" s="312"/>
      <c r="C16" s="313"/>
      <c r="D16" s="314"/>
      <c r="E16" s="307"/>
      <c r="F16" s="315"/>
      <c r="G16" s="307"/>
      <c r="H16" s="316"/>
      <c r="I16" s="341"/>
      <c r="J16" s="305"/>
      <c r="K16" s="338"/>
      <c r="L16" s="339">
        <f t="shared" si="5"/>
        <v>0</v>
      </c>
      <c r="M16" s="336">
        <v>70</v>
      </c>
      <c r="N16" s="340">
        <f t="shared" si="4"/>
        <v>0</v>
      </c>
      <c r="O16" s="172"/>
    </row>
    <row r="17" s="3" customFormat="1" ht="20" customHeight="1" spans="1:15">
      <c r="A17" s="303">
        <v>12</v>
      </c>
      <c r="B17" s="312"/>
      <c r="C17" s="313"/>
      <c r="D17" s="314"/>
      <c r="E17" s="307"/>
      <c r="F17" s="315"/>
      <c r="G17" s="305"/>
      <c r="H17" s="316"/>
      <c r="I17" s="341"/>
      <c r="J17" s="302"/>
      <c r="K17" s="302"/>
      <c r="L17" s="339">
        <v>15000</v>
      </c>
      <c r="M17" s="336">
        <v>70</v>
      </c>
      <c r="N17" s="340">
        <f t="shared" si="4"/>
        <v>10500</v>
      </c>
      <c r="O17" s="172"/>
    </row>
    <row r="18" s="3" customFormat="1" ht="20" customHeight="1" spans="1:15">
      <c r="A18" s="303">
        <v>13</v>
      </c>
      <c r="B18" s="312"/>
      <c r="C18" s="313"/>
      <c r="D18" s="317"/>
      <c r="E18" s="318"/>
      <c r="F18" s="315"/>
      <c r="G18" s="305"/>
      <c r="H18" s="316"/>
      <c r="I18" s="341"/>
      <c r="J18" s="12"/>
      <c r="K18" s="12"/>
      <c r="L18" s="339">
        <f>ROUND(G18*60,0)</f>
        <v>0</v>
      </c>
      <c r="M18" s="336">
        <v>70</v>
      </c>
      <c r="N18" s="340">
        <f t="shared" si="4"/>
        <v>0</v>
      </c>
      <c r="O18" s="172"/>
    </row>
    <row r="19" s="3" customFormat="1" ht="20" customHeight="1" spans="1:15">
      <c r="A19" s="303">
        <v>14</v>
      </c>
      <c r="B19" s="312"/>
      <c r="C19" s="313"/>
      <c r="D19" s="317"/>
      <c r="E19" s="318"/>
      <c r="F19" s="315"/>
      <c r="G19" s="313"/>
      <c r="H19" s="316"/>
      <c r="I19" s="341"/>
      <c r="J19" s="342"/>
      <c r="K19" s="253"/>
      <c r="L19" s="339">
        <f t="shared" si="5"/>
        <v>0</v>
      </c>
      <c r="M19" s="336">
        <v>70</v>
      </c>
      <c r="N19" s="340">
        <f t="shared" si="4"/>
        <v>0</v>
      </c>
      <c r="O19" s="172"/>
    </row>
    <row r="20" s="3" customFormat="1" ht="20" customHeight="1" spans="1:15">
      <c r="A20" s="303">
        <v>15</v>
      </c>
      <c r="B20" s="312"/>
      <c r="C20" s="313"/>
      <c r="D20" s="317"/>
      <c r="E20" s="318"/>
      <c r="F20" s="315"/>
      <c r="G20" s="313"/>
      <c r="H20" s="316"/>
      <c r="I20" s="341"/>
      <c r="J20" s="342"/>
      <c r="K20" s="253"/>
      <c r="L20" s="343">
        <v>0</v>
      </c>
      <c r="M20" s="336">
        <v>70</v>
      </c>
      <c r="N20" s="340">
        <f t="shared" si="4"/>
        <v>0</v>
      </c>
      <c r="O20" s="172"/>
    </row>
    <row r="21" s="3" customFormat="1" ht="20" customHeight="1" spans="1:15">
      <c r="A21" s="303">
        <v>16</v>
      </c>
      <c r="B21" s="312"/>
      <c r="C21" s="313"/>
      <c r="D21" s="317"/>
      <c r="E21" s="318"/>
      <c r="F21" s="315"/>
      <c r="G21" s="313"/>
      <c r="H21" s="316"/>
      <c r="I21" s="341"/>
      <c r="J21" s="342"/>
      <c r="K21" s="253"/>
      <c r="L21" s="343">
        <v>0</v>
      </c>
      <c r="M21" s="336">
        <v>70</v>
      </c>
      <c r="N21" s="340">
        <f t="shared" si="4"/>
        <v>0</v>
      </c>
      <c r="O21" s="172"/>
    </row>
    <row r="22" s="3" customFormat="1" ht="20" customHeight="1" spans="1:15">
      <c r="A22" s="303">
        <v>17</v>
      </c>
      <c r="B22" s="312"/>
      <c r="C22" s="313"/>
      <c r="D22" s="317"/>
      <c r="E22" s="318"/>
      <c r="F22" s="315"/>
      <c r="G22" s="313"/>
      <c r="H22" s="316"/>
      <c r="I22" s="341"/>
      <c r="J22" s="342"/>
      <c r="K22" s="253"/>
      <c r="L22" s="343">
        <v>0</v>
      </c>
      <c r="M22" s="336">
        <v>70</v>
      </c>
      <c r="N22" s="340">
        <f t="shared" si="4"/>
        <v>0</v>
      </c>
      <c r="O22" s="172"/>
    </row>
    <row r="23" s="3" customFormat="1" ht="20" customHeight="1" spans="1:15">
      <c r="A23" s="303">
        <v>18</v>
      </c>
      <c r="B23" s="312"/>
      <c r="C23" s="313"/>
      <c r="D23" s="317"/>
      <c r="E23" s="318"/>
      <c r="F23" s="315"/>
      <c r="G23" s="313"/>
      <c r="H23" s="316"/>
      <c r="I23" s="341"/>
      <c r="J23" s="342"/>
      <c r="K23" s="253"/>
      <c r="L23" s="343">
        <v>0</v>
      </c>
      <c r="M23" s="336">
        <v>70</v>
      </c>
      <c r="N23" s="340">
        <f t="shared" si="4"/>
        <v>0</v>
      </c>
      <c r="O23" s="172"/>
    </row>
    <row r="24" s="3" customFormat="1" ht="20" customHeight="1" spans="1:15">
      <c r="A24" s="303">
        <v>19</v>
      </c>
      <c r="B24" s="312"/>
      <c r="C24" s="313"/>
      <c r="D24" s="317"/>
      <c r="E24" s="318"/>
      <c r="F24" s="315"/>
      <c r="G24" s="313"/>
      <c r="H24" s="316"/>
      <c r="I24" s="341"/>
      <c r="J24" s="342"/>
      <c r="K24" s="253"/>
      <c r="L24" s="343">
        <v>0</v>
      </c>
      <c r="M24" s="336">
        <v>70</v>
      </c>
      <c r="N24" s="340">
        <f t="shared" si="4"/>
        <v>0</v>
      </c>
      <c r="O24" s="172"/>
    </row>
    <row r="25" s="3" customFormat="1" ht="20" customHeight="1" spans="1:15">
      <c r="A25" s="303">
        <v>20</v>
      </c>
      <c r="B25" s="312"/>
      <c r="C25" s="313"/>
      <c r="D25" s="317"/>
      <c r="E25" s="318"/>
      <c r="F25" s="315"/>
      <c r="G25" s="313"/>
      <c r="H25" s="316"/>
      <c r="I25" s="341"/>
      <c r="J25" s="342"/>
      <c r="K25" s="253"/>
      <c r="L25" s="343">
        <v>0</v>
      </c>
      <c r="M25" s="336">
        <v>70</v>
      </c>
      <c r="N25" s="340">
        <f t="shared" si="4"/>
        <v>0</v>
      </c>
      <c r="O25" s="172"/>
    </row>
    <row r="26" s="70" customFormat="1" ht="20" customHeight="1" spans="1:15">
      <c r="A26" s="248">
        <v>21</v>
      </c>
      <c r="B26" s="319"/>
      <c r="C26" s="320"/>
      <c r="D26" s="321"/>
      <c r="E26" s="322"/>
      <c r="F26" s="323"/>
      <c r="G26" s="320"/>
      <c r="H26" s="324"/>
      <c r="I26" s="344"/>
      <c r="J26" s="345"/>
      <c r="K26" s="346"/>
      <c r="L26" s="343">
        <v>0</v>
      </c>
      <c r="M26" s="347">
        <v>70</v>
      </c>
      <c r="N26" s="340">
        <f t="shared" si="4"/>
        <v>0</v>
      </c>
      <c r="O26" s="348"/>
    </row>
    <row r="27" s="3" customFormat="1" ht="20" customHeight="1" spans="1:15">
      <c r="A27" s="303">
        <v>22</v>
      </c>
      <c r="B27" s="312"/>
      <c r="C27" s="313"/>
      <c r="D27" s="317"/>
      <c r="E27" s="318"/>
      <c r="F27" s="315"/>
      <c r="G27" s="313"/>
      <c r="H27" s="316"/>
      <c r="I27" s="341"/>
      <c r="J27" s="342"/>
      <c r="K27" s="253"/>
      <c r="L27" s="343">
        <v>0</v>
      </c>
      <c r="M27" s="336">
        <v>70</v>
      </c>
      <c r="N27" s="340">
        <f t="shared" si="4"/>
        <v>0</v>
      </c>
      <c r="O27" s="172"/>
    </row>
    <row r="28" s="3" customFormat="1" ht="20" customHeight="1" spans="1:15">
      <c r="A28" s="303">
        <v>23</v>
      </c>
      <c r="B28" s="312"/>
      <c r="C28" s="313"/>
      <c r="D28" s="317"/>
      <c r="E28" s="318"/>
      <c r="F28" s="315"/>
      <c r="G28" s="313"/>
      <c r="H28" s="316"/>
      <c r="I28" s="341"/>
      <c r="J28" s="342"/>
      <c r="K28" s="253"/>
      <c r="L28" s="343">
        <v>20000</v>
      </c>
      <c r="M28" s="336">
        <v>70</v>
      </c>
      <c r="N28" s="340">
        <f t="shared" si="4"/>
        <v>14000</v>
      </c>
      <c r="O28" s="172"/>
    </row>
    <row r="29" s="3" customFormat="1" ht="20" customHeight="1" spans="1:15">
      <c r="A29" s="303">
        <v>24</v>
      </c>
      <c r="B29" s="312"/>
      <c r="C29" s="313"/>
      <c r="D29" s="317"/>
      <c r="E29" s="318"/>
      <c r="F29" s="315"/>
      <c r="G29" s="313"/>
      <c r="H29" s="316"/>
      <c r="I29" s="341"/>
      <c r="J29" s="342"/>
      <c r="K29" s="253"/>
      <c r="L29" s="343">
        <v>0</v>
      </c>
      <c r="M29" s="336">
        <v>70</v>
      </c>
      <c r="N29" s="340">
        <f t="shared" si="4"/>
        <v>0</v>
      </c>
      <c r="O29" s="172"/>
    </row>
    <row r="30" s="3" customFormat="1" ht="20" customHeight="1" spans="1:15">
      <c r="A30" s="303">
        <v>25</v>
      </c>
      <c r="B30" s="325"/>
      <c r="C30" s="313"/>
      <c r="D30" s="317"/>
      <c r="E30" s="318"/>
      <c r="F30" s="315"/>
      <c r="G30" s="313"/>
      <c r="H30" s="316"/>
      <c r="I30" s="341"/>
      <c r="J30" s="342"/>
      <c r="K30" s="253"/>
      <c r="L30" s="343">
        <v>0</v>
      </c>
      <c r="M30" s="336">
        <v>70</v>
      </c>
      <c r="N30" s="340">
        <f t="shared" si="4"/>
        <v>0</v>
      </c>
      <c r="O30" s="172"/>
    </row>
    <row r="31" s="3" customFormat="1" ht="20" customHeight="1" spans="1:21">
      <c r="A31" s="303">
        <v>26</v>
      </c>
      <c r="B31" s="326"/>
      <c r="C31" s="313"/>
      <c r="D31" s="305"/>
      <c r="E31" s="327"/>
      <c r="F31" s="315"/>
      <c r="G31" s="313"/>
      <c r="H31" s="316"/>
      <c r="I31" s="341"/>
      <c r="J31" s="342"/>
      <c r="K31" s="253"/>
      <c r="L31" s="339">
        <f>ROUND(G31*701,0)</f>
        <v>0</v>
      </c>
      <c r="M31" s="336">
        <v>95</v>
      </c>
      <c r="N31" s="340">
        <f t="shared" si="4"/>
        <v>0</v>
      </c>
      <c r="O31" s="172"/>
      <c r="R31" s="3">
        <v>0.5</v>
      </c>
      <c r="S31" s="3">
        <f>T31-R31</f>
        <v>19.5</v>
      </c>
      <c r="T31" s="3">
        <v>20</v>
      </c>
      <c r="U31" s="3">
        <f>S31/T31</f>
        <v>0.975</v>
      </c>
    </row>
    <row r="32" s="3" customFormat="1" ht="20" customHeight="1" spans="1:21">
      <c r="A32" s="303">
        <v>27</v>
      </c>
      <c r="B32" s="328"/>
      <c r="C32" s="313"/>
      <c r="D32" s="305"/>
      <c r="E32" s="329"/>
      <c r="F32" s="315"/>
      <c r="G32" s="329"/>
      <c r="H32" s="316"/>
      <c r="I32" s="341"/>
      <c r="J32" s="342"/>
      <c r="K32" s="253"/>
      <c r="L32" s="339">
        <f>ROUND(G32*701,0)</f>
        <v>0</v>
      </c>
      <c r="M32" s="336">
        <v>95</v>
      </c>
      <c r="N32" s="340">
        <f t="shared" si="4"/>
        <v>0</v>
      </c>
      <c r="O32" s="172"/>
      <c r="R32" s="3">
        <v>0.5</v>
      </c>
      <c r="S32" s="3">
        <f>T32-R32</f>
        <v>19.5</v>
      </c>
      <c r="T32" s="3">
        <v>20</v>
      </c>
      <c r="U32" s="3">
        <f>S32/T32</f>
        <v>0.975</v>
      </c>
    </row>
    <row r="33" s="3" customFormat="1" ht="20" customHeight="1" spans="1:15">
      <c r="A33" s="303">
        <v>28</v>
      </c>
      <c r="B33" s="328"/>
      <c r="C33" s="313"/>
      <c r="D33" s="330"/>
      <c r="E33" s="329"/>
      <c r="F33" s="315"/>
      <c r="G33" s="313"/>
      <c r="H33" s="316"/>
      <c r="I33" s="341"/>
      <c r="J33" s="342"/>
      <c r="K33" s="253"/>
      <c r="L33" s="343">
        <v>0</v>
      </c>
      <c r="M33" s="336">
        <v>70</v>
      </c>
      <c r="N33" s="340">
        <f t="shared" si="4"/>
        <v>0</v>
      </c>
      <c r="O33" s="172"/>
    </row>
    <row r="34" s="3" customFormat="1" ht="20" customHeight="1" spans="1:15">
      <c r="A34" s="144" t="s">
        <v>26</v>
      </c>
      <c r="B34" s="144"/>
      <c r="C34" s="331"/>
      <c r="D34" s="219"/>
      <c r="E34" s="219"/>
      <c r="F34" s="332"/>
      <c r="G34" s="219"/>
      <c r="H34" s="333">
        <f t="shared" ref="H34:L34" si="6">SUM(H6:H33)</f>
        <v>0</v>
      </c>
      <c r="I34" s="333">
        <f t="shared" si="6"/>
        <v>0</v>
      </c>
      <c r="J34" s="349">
        <f t="shared" si="6"/>
        <v>0</v>
      </c>
      <c r="K34" s="349">
        <f t="shared" si="6"/>
        <v>0</v>
      </c>
      <c r="L34" s="346">
        <f t="shared" si="6"/>
        <v>35000</v>
      </c>
      <c r="M34" s="157"/>
      <c r="N34" s="350">
        <f>SUM(N6:N33)</f>
        <v>24500</v>
      </c>
      <c r="O34" s="172"/>
    </row>
  </sheetData>
  <mergeCells count="16">
    <mergeCell ref="A1:O1"/>
    <mergeCell ref="A2:O2"/>
    <mergeCell ref="A3:E3"/>
    <mergeCell ref="N3:O3"/>
    <mergeCell ref="H4:I4"/>
    <mergeCell ref="J4:K4"/>
    <mergeCell ref="L4:N4"/>
    <mergeCell ref="A34:B34"/>
    <mergeCell ref="A4:A5"/>
    <mergeCell ref="B4:B5"/>
    <mergeCell ref="C4:C5"/>
    <mergeCell ref="D4:D5"/>
    <mergeCell ref="E4:E5"/>
    <mergeCell ref="F4:F5"/>
    <mergeCell ref="G4:G5"/>
    <mergeCell ref="O4:O5"/>
  </mergeCells>
  <pageMargins left="0.55" right="0.55" top="0.984027777777778" bottom="0.984027777777778" header="0.510416666666667" footer="0.510416666666667"/>
  <pageSetup paperSize="9" orientation="landscape"/>
  <headerFooter alignWithMargins="0">
    <oddFooter>&amp;L&amp;"宋体"&amp;10资产评估单位：泰州永诚资产评估事务所&amp;R&amp;"宋体"&amp;10第&amp;P页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5"/>
  <sheetViews>
    <sheetView workbookViewId="0">
      <selection activeCell="H19" sqref="H19"/>
    </sheetView>
  </sheetViews>
  <sheetFormatPr defaultColWidth="9" defaultRowHeight="15.75"/>
  <cols>
    <col min="1" max="1" width="4.33333333333333" style="256" customWidth="1"/>
    <col min="2" max="2" width="13.6666666666667" style="259" customWidth="1"/>
    <col min="3" max="3" width="8.33333333333333" style="260" customWidth="1"/>
    <col min="4" max="4" width="19.6666666666667" style="260" customWidth="1"/>
    <col min="5" max="5" width="4.33333333333333" style="256" customWidth="1"/>
    <col min="6" max="6" width="3" style="256" customWidth="1"/>
    <col min="7" max="7" width="9.66666666666667" style="261" customWidth="1"/>
    <col min="8" max="8" width="9.66666666666667" style="256" customWidth="1"/>
    <col min="9" max="9" width="9.16666666666667" style="256" customWidth="1"/>
    <col min="10" max="10" width="9" style="256"/>
    <col min="11" max="11" width="6.16666666666667" style="262" customWidth="1"/>
    <col min="12" max="12" width="9" style="256"/>
    <col min="13" max="13" width="6.66666666666667" style="256" customWidth="1"/>
    <col min="14" max="14" width="6.5" style="256" customWidth="1"/>
    <col min="15" max="15" width="11.6666666666667" style="256" customWidth="1"/>
    <col min="16" max="16" width="9" style="256"/>
    <col min="17" max="18" width="12.6666666666667" style="256" customWidth="1"/>
    <col min="19" max="252" width="9" style="256"/>
  </cols>
  <sheetData>
    <row r="1" s="256" customFormat="1" ht="24" customHeight="1" spans="1:14">
      <c r="A1" s="22" t="s">
        <v>27</v>
      </c>
      <c r="B1" s="263"/>
      <c r="C1" s="263"/>
      <c r="D1" s="263"/>
      <c r="E1" s="23"/>
      <c r="F1" s="23"/>
      <c r="G1" s="264"/>
      <c r="H1" s="23"/>
      <c r="I1" s="23"/>
      <c r="J1" s="23"/>
      <c r="K1" s="23"/>
      <c r="L1" s="23"/>
      <c r="M1" s="23"/>
      <c r="N1" s="23"/>
    </row>
    <row r="2" s="21" customFormat="1" ht="16" customHeight="1" spans="1:15">
      <c r="A2" s="20" t="e">
        <f>#REF!</f>
        <v>#REF!</v>
      </c>
      <c r="B2" s="265"/>
      <c r="C2" s="265"/>
      <c r="D2" s="265"/>
      <c r="E2" s="266"/>
      <c r="F2" s="266"/>
      <c r="G2" s="267"/>
      <c r="H2" s="266"/>
      <c r="I2" s="266"/>
      <c r="J2" s="266"/>
      <c r="K2" s="266"/>
      <c r="L2" s="266"/>
      <c r="M2" s="266"/>
      <c r="N2" s="266"/>
      <c r="O2" s="288">
        <v>42004</v>
      </c>
    </row>
    <row r="3" s="21" customFormat="1" ht="18" customHeight="1" spans="1:15">
      <c r="A3" s="24" t="e">
        <f>#REF!</f>
        <v>#REF!</v>
      </c>
      <c r="B3" s="268"/>
      <c r="C3" s="269"/>
      <c r="D3" s="269"/>
      <c r="E3" s="270"/>
      <c r="F3" s="271"/>
      <c r="G3" s="272"/>
      <c r="H3" s="271"/>
      <c r="I3" s="271"/>
      <c r="J3" s="271"/>
      <c r="K3" s="266"/>
      <c r="L3" s="25" t="str">
        <f>'[1]2'!G5</f>
        <v>金额单位：人民币元</v>
      </c>
      <c r="M3" s="25"/>
      <c r="N3" s="25"/>
      <c r="O3" s="63"/>
    </row>
    <row r="4" s="257" customFormat="1" ht="19.5" customHeight="1" spans="1:15">
      <c r="A4" s="26" t="s">
        <v>4</v>
      </c>
      <c r="B4" s="273" t="s">
        <v>28</v>
      </c>
      <c r="C4" s="273" t="s">
        <v>29</v>
      </c>
      <c r="D4" s="273" t="s">
        <v>30</v>
      </c>
      <c r="E4" s="129" t="s">
        <v>31</v>
      </c>
      <c r="F4" s="274" t="s">
        <v>32</v>
      </c>
      <c r="G4" s="275" t="s">
        <v>33</v>
      </c>
      <c r="H4" s="26" t="s">
        <v>9</v>
      </c>
      <c r="I4" s="26"/>
      <c r="J4" s="26" t="s">
        <v>10</v>
      </c>
      <c r="K4" s="26"/>
      <c r="L4" s="26"/>
      <c r="M4" s="26" t="s">
        <v>34</v>
      </c>
      <c r="N4" s="26" t="s">
        <v>12</v>
      </c>
      <c r="O4" s="94"/>
    </row>
    <row r="5" s="257" customFormat="1" ht="19.5" customHeight="1" spans="1:15">
      <c r="A5" s="26"/>
      <c r="B5" s="273"/>
      <c r="C5" s="273"/>
      <c r="D5" s="273"/>
      <c r="E5" s="26"/>
      <c r="F5" s="274"/>
      <c r="G5" s="276"/>
      <c r="H5" s="26" t="s">
        <v>23</v>
      </c>
      <c r="I5" s="26" t="s">
        <v>24</v>
      </c>
      <c r="J5" s="26" t="s">
        <v>23</v>
      </c>
      <c r="K5" s="26" t="s">
        <v>25</v>
      </c>
      <c r="L5" s="26" t="s">
        <v>24</v>
      </c>
      <c r="M5" s="26"/>
      <c r="N5" s="26"/>
      <c r="O5" s="94"/>
    </row>
    <row r="6" s="257" customFormat="1" ht="19.5" customHeight="1" spans="1:18">
      <c r="A6" s="26">
        <v>1</v>
      </c>
      <c r="B6" s="114"/>
      <c r="C6" s="277"/>
      <c r="D6" s="277"/>
      <c r="E6" s="110"/>
      <c r="F6" s="278"/>
      <c r="G6" s="279"/>
      <c r="H6" s="280"/>
      <c r="I6" s="286"/>
      <c r="J6" s="30">
        <v>1500</v>
      </c>
      <c r="K6" s="26">
        <v>5</v>
      </c>
      <c r="L6" s="30">
        <f t="shared" ref="L6:L69" si="0">ROUND(J6*K6/100,0)</f>
        <v>75</v>
      </c>
      <c r="M6" s="30"/>
      <c r="N6" s="34"/>
      <c r="O6" s="94">
        <f t="shared" ref="O6:O37" si="1">DATEDIF(G6,$O$2,"m")</f>
        <v>1379</v>
      </c>
      <c r="P6" s="257">
        <f t="shared" ref="P6:P69" si="2">12*8</f>
        <v>96</v>
      </c>
      <c r="Q6" s="257">
        <f t="shared" ref="Q6:Q69" si="3">(P6-O6)/P6*100</f>
        <v>-1336.45833333333</v>
      </c>
      <c r="R6" s="257" t="e">
        <f t="shared" ref="R6:R69" si="4">I6/H6</f>
        <v>#DIV/0!</v>
      </c>
    </row>
    <row r="7" s="257" customFormat="1" ht="19.5" customHeight="1" spans="1:18">
      <c r="A7" s="26">
        <v>2</v>
      </c>
      <c r="B7" s="114"/>
      <c r="C7" s="277"/>
      <c r="D7" s="277"/>
      <c r="E7" s="110"/>
      <c r="F7" s="278"/>
      <c r="G7" s="279"/>
      <c r="H7" s="280"/>
      <c r="I7" s="286"/>
      <c r="J7" s="30">
        <v>2200</v>
      </c>
      <c r="K7" s="26">
        <v>5</v>
      </c>
      <c r="L7" s="30">
        <f t="shared" si="0"/>
        <v>110</v>
      </c>
      <c r="M7" s="30"/>
      <c r="N7" s="34"/>
      <c r="O7" s="94">
        <f t="shared" si="1"/>
        <v>1379</v>
      </c>
      <c r="P7" s="257">
        <f t="shared" si="2"/>
        <v>96</v>
      </c>
      <c r="Q7" s="257">
        <f t="shared" si="3"/>
        <v>-1336.45833333333</v>
      </c>
      <c r="R7" s="257" t="e">
        <f t="shared" si="4"/>
        <v>#DIV/0!</v>
      </c>
    </row>
    <row r="8" s="257" customFormat="1" ht="19.5" customHeight="1" spans="1:18">
      <c r="A8" s="26">
        <v>3</v>
      </c>
      <c r="B8" s="114"/>
      <c r="C8" s="277"/>
      <c r="D8" s="277"/>
      <c r="E8" s="110"/>
      <c r="F8" s="278"/>
      <c r="G8" s="279"/>
      <c r="H8" s="280"/>
      <c r="I8" s="286"/>
      <c r="J8" s="30">
        <v>1800</v>
      </c>
      <c r="K8" s="26">
        <v>5</v>
      </c>
      <c r="L8" s="30">
        <f t="shared" si="0"/>
        <v>90</v>
      </c>
      <c r="M8" s="30"/>
      <c r="N8" s="34"/>
      <c r="O8" s="94">
        <f t="shared" si="1"/>
        <v>1379</v>
      </c>
      <c r="P8" s="257">
        <f t="shared" si="2"/>
        <v>96</v>
      </c>
      <c r="Q8" s="257">
        <f t="shared" si="3"/>
        <v>-1336.45833333333</v>
      </c>
      <c r="R8" s="257" t="e">
        <f t="shared" si="4"/>
        <v>#DIV/0!</v>
      </c>
    </row>
    <row r="9" s="257" customFormat="1" ht="19.5" customHeight="1" spans="1:18">
      <c r="A9" s="26">
        <v>4</v>
      </c>
      <c r="B9" s="114"/>
      <c r="C9" s="277"/>
      <c r="D9" s="277"/>
      <c r="E9" s="110"/>
      <c r="F9" s="278"/>
      <c r="G9" s="279"/>
      <c r="H9" s="280"/>
      <c r="I9" s="286"/>
      <c r="J9" s="30">
        <v>3000</v>
      </c>
      <c r="K9" s="26">
        <v>10</v>
      </c>
      <c r="L9" s="30">
        <f t="shared" si="0"/>
        <v>300</v>
      </c>
      <c r="M9" s="30"/>
      <c r="N9" s="34"/>
      <c r="O9" s="94">
        <f t="shared" si="1"/>
        <v>1379</v>
      </c>
      <c r="P9" s="257">
        <f t="shared" si="2"/>
        <v>96</v>
      </c>
      <c r="Q9" s="257">
        <f t="shared" si="3"/>
        <v>-1336.45833333333</v>
      </c>
      <c r="R9" s="257" t="e">
        <f t="shared" si="4"/>
        <v>#DIV/0!</v>
      </c>
    </row>
    <row r="10" s="257" customFormat="1" ht="19.5" customHeight="1" spans="1:18">
      <c r="A10" s="26">
        <v>5</v>
      </c>
      <c r="B10" s="114"/>
      <c r="C10" s="277"/>
      <c r="D10" s="277"/>
      <c r="E10" s="110"/>
      <c r="F10" s="278"/>
      <c r="G10" s="279"/>
      <c r="H10" s="280"/>
      <c r="I10" s="286"/>
      <c r="J10" s="30">
        <v>3000</v>
      </c>
      <c r="K10" s="26">
        <v>10</v>
      </c>
      <c r="L10" s="30">
        <f t="shared" si="0"/>
        <v>300</v>
      </c>
      <c r="M10" s="30"/>
      <c r="N10" s="34"/>
      <c r="O10" s="94">
        <f t="shared" si="1"/>
        <v>1379</v>
      </c>
      <c r="P10" s="257">
        <f t="shared" si="2"/>
        <v>96</v>
      </c>
      <c r="Q10" s="257">
        <f t="shared" si="3"/>
        <v>-1336.45833333333</v>
      </c>
      <c r="R10" s="257" t="e">
        <f t="shared" si="4"/>
        <v>#DIV/0!</v>
      </c>
    </row>
    <row r="11" s="257" customFormat="1" ht="19.5" customHeight="1" spans="1:18">
      <c r="A11" s="26">
        <v>6</v>
      </c>
      <c r="B11" s="114"/>
      <c r="C11" s="277"/>
      <c r="D11" s="277"/>
      <c r="E11" s="110"/>
      <c r="F11" s="278"/>
      <c r="G11" s="279"/>
      <c r="H11" s="280"/>
      <c r="I11" s="286"/>
      <c r="J11" s="30">
        <v>3000</v>
      </c>
      <c r="K11" s="26">
        <f t="shared" ref="K11:K74" si="5">ROUND(Q11,0)</f>
        <v>-1336</v>
      </c>
      <c r="L11" s="30">
        <f t="shared" si="0"/>
        <v>-40080</v>
      </c>
      <c r="M11" s="30"/>
      <c r="N11" s="34"/>
      <c r="O11" s="94">
        <f t="shared" si="1"/>
        <v>1379</v>
      </c>
      <c r="P11" s="257">
        <f t="shared" si="2"/>
        <v>96</v>
      </c>
      <c r="Q11" s="257">
        <f t="shared" si="3"/>
        <v>-1336.45833333333</v>
      </c>
      <c r="R11" s="257" t="e">
        <f t="shared" si="4"/>
        <v>#DIV/0!</v>
      </c>
    </row>
    <row r="12" s="257" customFormat="1" ht="19.5" customHeight="1" spans="1:18">
      <c r="A12" s="26">
        <v>7</v>
      </c>
      <c r="B12" s="114"/>
      <c r="C12" s="277"/>
      <c r="D12" s="277"/>
      <c r="E12" s="110"/>
      <c r="F12" s="278"/>
      <c r="G12" s="279"/>
      <c r="H12" s="280"/>
      <c r="I12" s="286"/>
      <c r="J12" s="30">
        <v>3000</v>
      </c>
      <c r="K12" s="26">
        <f t="shared" si="5"/>
        <v>-1336</v>
      </c>
      <c r="L12" s="30">
        <f t="shared" si="0"/>
        <v>-40080</v>
      </c>
      <c r="M12" s="30"/>
      <c r="N12" s="34"/>
      <c r="O12" s="94">
        <f t="shared" si="1"/>
        <v>1379</v>
      </c>
      <c r="P12" s="257">
        <f t="shared" si="2"/>
        <v>96</v>
      </c>
      <c r="Q12" s="257">
        <f t="shared" si="3"/>
        <v>-1336.45833333333</v>
      </c>
      <c r="R12" s="257" t="e">
        <f t="shared" si="4"/>
        <v>#DIV/0!</v>
      </c>
    </row>
    <row r="13" s="257" customFormat="1" ht="19.5" customHeight="1" spans="1:18">
      <c r="A13" s="26">
        <v>8</v>
      </c>
      <c r="B13" s="114"/>
      <c r="C13" s="277"/>
      <c r="D13" s="277"/>
      <c r="E13" s="110"/>
      <c r="F13" s="278"/>
      <c r="G13" s="279"/>
      <c r="H13" s="280"/>
      <c r="I13" s="286"/>
      <c r="J13" s="30">
        <v>1500</v>
      </c>
      <c r="K13" s="26">
        <f t="shared" si="5"/>
        <v>-1336</v>
      </c>
      <c r="L13" s="30">
        <f t="shared" si="0"/>
        <v>-20040</v>
      </c>
      <c r="M13" s="30"/>
      <c r="N13" s="34"/>
      <c r="O13" s="94">
        <f t="shared" si="1"/>
        <v>1379</v>
      </c>
      <c r="P13" s="257">
        <f t="shared" si="2"/>
        <v>96</v>
      </c>
      <c r="Q13" s="257">
        <f t="shared" si="3"/>
        <v>-1336.45833333333</v>
      </c>
      <c r="R13" s="257" t="e">
        <f t="shared" si="4"/>
        <v>#DIV/0!</v>
      </c>
    </row>
    <row r="14" s="257" customFormat="1" ht="19.5" customHeight="1" spans="1:18">
      <c r="A14" s="26">
        <v>9</v>
      </c>
      <c r="B14" s="114"/>
      <c r="C14" s="277"/>
      <c r="D14" s="277"/>
      <c r="E14" s="110"/>
      <c r="F14" s="278"/>
      <c r="G14" s="279"/>
      <c r="H14" s="280"/>
      <c r="I14" s="286"/>
      <c r="J14" s="30">
        <v>3000</v>
      </c>
      <c r="K14" s="26">
        <f t="shared" si="5"/>
        <v>-1336</v>
      </c>
      <c r="L14" s="30">
        <f t="shared" si="0"/>
        <v>-40080</v>
      </c>
      <c r="M14" s="30"/>
      <c r="N14" s="34"/>
      <c r="O14" s="94">
        <f t="shared" si="1"/>
        <v>1379</v>
      </c>
      <c r="P14" s="257">
        <f t="shared" si="2"/>
        <v>96</v>
      </c>
      <c r="Q14" s="257">
        <f t="shared" si="3"/>
        <v>-1336.45833333333</v>
      </c>
      <c r="R14" s="257" t="e">
        <f t="shared" si="4"/>
        <v>#DIV/0!</v>
      </c>
    </row>
    <row r="15" s="257" customFormat="1" ht="19.5" customHeight="1" spans="1:18">
      <c r="A15" s="26">
        <v>10</v>
      </c>
      <c r="B15" s="114"/>
      <c r="C15" s="277"/>
      <c r="D15" s="277"/>
      <c r="E15" s="110"/>
      <c r="F15" s="278"/>
      <c r="G15" s="279"/>
      <c r="H15" s="280"/>
      <c r="I15" s="286"/>
      <c r="J15" s="30">
        <v>1300</v>
      </c>
      <c r="K15" s="26">
        <f t="shared" si="5"/>
        <v>-1336</v>
      </c>
      <c r="L15" s="30">
        <f t="shared" si="0"/>
        <v>-17368</v>
      </c>
      <c r="M15" s="30"/>
      <c r="N15" s="34"/>
      <c r="O15" s="94">
        <f t="shared" si="1"/>
        <v>1379</v>
      </c>
      <c r="P15" s="257">
        <f t="shared" si="2"/>
        <v>96</v>
      </c>
      <c r="Q15" s="257">
        <f t="shared" si="3"/>
        <v>-1336.45833333333</v>
      </c>
      <c r="R15" s="257" t="e">
        <f t="shared" si="4"/>
        <v>#DIV/0!</v>
      </c>
    </row>
    <row r="16" s="257" customFormat="1" ht="19.5" customHeight="1" spans="1:18">
      <c r="A16" s="26">
        <v>11</v>
      </c>
      <c r="B16" s="114"/>
      <c r="C16" s="277"/>
      <c r="D16" s="277"/>
      <c r="E16" s="110"/>
      <c r="F16" s="278"/>
      <c r="G16" s="279"/>
      <c r="H16" s="280"/>
      <c r="I16" s="286"/>
      <c r="J16" s="30">
        <v>1200</v>
      </c>
      <c r="K16" s="26">
        <f t="shared" si="5"/>
        <v>-1336</v>
      </c>
      <c r="L16" s="30">
        <f t="shared" si="0"/>
        <v>-16032</v>
      </c>
      <c r="M16" s="30"/>
      <c r="N16" s="34"/>
      <c r="O16" s="94">
        <f t="shared" si="1"/>
        <v>1379</v>
      </c>
      <c r="P16" s="257">
        <f t="shared" si="2"/>
        <v>96</v>
      </c>
      <c r="Q16" s="257">
        <f t="shared" si="3"/>
        <v>-1336.45833333333</v>
      </c>
      <c r="R16" s="257" t="e">
        <f t="shared" si="4"/>
        <v>#DIV/0!</v>
      </c>
    </row>
    <row r="17" s="257" customFormat="1" ht="19.5" customHeight="1" spans="1:18">
      <c r="A17" s="26">
        <v>12</v>
      </c>
      <c r="B17" s="114"/>
      <c r="C17" s="277"/>
      <c r="D17" s="277"/>
      <c r="E17" s="110"/>
      <c r="F17" s="278"/>
      <c r="G17" s="279"/>
      <c r="H17" s="280"/>
      <c r="I17" s="286"/>
      <c r="J17" s="30">
        <v>3000</v>
      </c>
      <c r="K17" s="26">
        <f t="shared" si="5"/>
        <v>-1336</v>
      </c>
      <c r="L17" s="30">
        <f t="shared" si="0"/>
        <v>-40080</v>
      </c>
      <c r="M17" s="30"/>
      <c r="N17" s="34"/>
      <c r="O17" s="94">
        <f t="shared" si="1"/>
        <v>1379</v>
      </c>
      <c r="P17" s="257">
        <f t="shared" si="2"/>
        <v>96</v>
      </c>
      <c r="Q17" s="257">
        <f t="shared" si="3"/>
        <v>-1336.45833333333</v>
      </c>
      <c r="R17" s="257" t="e">
        <f t="shared" si="4"/>
        <v>#DIV/0!</v>
      </c>
    </row>
    <row r="18" s="257" customFormat="1" ht="19.5" customHeight="1" spans="1:18">
      <c r="A18" s="26">
        <v>13</v>
      </c>
      <c r="B18" s="114"/>
      <c r="C18" s="277"/>
      <c r="D18" s="277"/>
      <c r="E18" s="110"/>
      <c r="F18" s="278"/>
      <c r="G18" s="279"/>
      <c r="H18" s="280"/>
      <c r="I18" s="286"/>
      <c r="J18" s="30">
        <v>3800</v>
      </c>
      <c r="K18" s="26">
        <f t="shared" si="5"/>
        <v>-1336</v>
      </c>
      <c r="L18" s="30">
        <f t="shared" si="0"/>
        <v>-50768</v>
      </c>
      <c r="M18" s="30"/>
      <c r="N18" s="34"/>
      <c r="O18" s="94">
        <f t="shared" si="1"/>
        <v>1379</v>
      </c>
      <c r="P18" s="257">
        <f t="shared" si="2"/>
        <v>96</v>
      </c>
      <c r="Q18" s="257">
        <f t="shared" si="3"/>
        <v>-1336.45833333333</v>
      </c>
      <c r="R18" s="257" t="e">
        <f t="shared" si="4"/>
        <v>#DIV/0!</v>
      </c>
    </row>
    <row r="19" s="257" customFormat="1" ht="19.5" customHeight="1" spans="1:18">
      <c r="A19" s="26">
        <v>14</v>
      </c>
      <c r="B19" s="114"/>
      <c r="C19" s="277"/>
      <c r="D19" s="277"/>
      <c r="E19" s="110"/>
      <c r="F19" s="278"/>
      <c r="G19" s="279"/>
      <c r="H19" s="280"/>
      <c r="I19" s="286"/>
      <c r="J19" s="30">
        <v>4400</v>
      </c>
      <c r="K19" s="26">
        <f t="shared" si="5"/>
        <v>-1336</v>
      </c>
      <c r="L19" s="30">
        <f t="shared" si="0"/>
        <v>-58784</v>
      </c>
      <c r="M19" s="30"/>
      <c r="N19" s="34"/>
      <c r="O19" s="94">
        <f t="shared" si="1"/>
        <v>1379</v>
      </c>
      <c r="P19" s="257">
        <f t="shared" si="2"/>
        <v>96</v>
      </c>
      <c r="Q19" s="257">
        <f t="shared" si="3"/>
        <v>-1336.45833333333</v>
      </c>
      <c r="R19" s="257" t="e">
        <f t="shared" si="4"/>
        <v>#DIV/0!</v>
      </c>
    </row>
    <row r="20" s="257" customFormat="1" ht="19.5" customHeight="1" spans="1:18">
      <c r="A20" s="26">
        <v>15</v>
      </c>
      <c r="B20" s="114"/>
      <c r="C20" s="277"/>
      <c r="D20" s="277"/>
      <c r="E20" s="110"/>
      <c r="F20" s="278"/>
      <c r="G20" s="279"/>
      <c r="H20" s="280"/>
      <c r="I20" s="286"/>
      <c r="J20" s="30">
        <v>4400</v>
      </c>
      <c r="K20" s="26">
        <f t="shared" si="5"/>
        <v>-1336</v>
      </c>
      <c r="L20" s="30">
        <f t="shared" si="0"/>
        <v>-58784</v>
      </c>
      <c r="M20" s="30"/>
      <c r="N20" s="34"/>
      <c r="O20" s="94">
        <f t="shared" si="1"/>
        <v>1379</v>
      </c>
      <c r="P20" s="257">
        <f t="shared" si="2"/>
        <v>96</v>
      </c>
      <c r="Q20" s="257">
        <f t="shared" si="3"/>
        <v>-1336.45833333333</v>
      </c>
      <c r="R20" s="257" t="e">
        <f t="shared" si="4"/>
        <v>#DIV/0!</v>
      </c>
    </row>
    <row r="21" s="257" customFormat="1" ht="19.5" customHeight="1" spans="1:18">
      <c r="A21" s="26">
        <v>16</v>
      </c>
      <c r="B21" s="114"/>
      <c r="C21" s="277"/>
      <c r="D21" s="277"/>
      <c r="E21" s="110"/>
      <c r="F21" s="281"/>
      <c r="G21" s="279"/>
      <c r="H21" s="282"/>
      <c r="I21" s="282"/>
      <c r="J21" s="30">
        <v>9000</v>
      </c>
      <c r="K21" s="26">
        <f t="shared" si="5"/>
        <v>-1336</v>
      </c>
      <c r="L21" s="30">
        <f t="shared" si="0"/>
        <v>-120240</v>
      </c>
      <c r="M21" s="30"/>
      <c r="N21" s="34"/>
      <c r="O21" s="94">
        <f t="shared" si="1"/>
        <v>1379</v>
      </c>
      <c r="P21" s="257">
        <f t="shared" si="2"/>
        <v>96</v>
      </c>
      <c r="Q21" s="257">
        <f t="shared" si="3"/>
        <v>-1336.45833333333</v>
      </c>
      <c r="R21" s="257" t="e">
        <f t="shared" si="4"/>
        <v>#DIV/0!</v>
      </c>
    </row>
    <row r="22" s="257" customFormat="1" ht="19.5" customHeight="1" spans="1:18">
      <c r="A22" s="26">
        <v>17</v>
      </c>
      <c r="B22" s="114"/>
      <c r="C22" s="277"/>
      <c r="D22" s="277"/>
      <c r="E22" s="110"/>
      <c r="F22" s="110"/>
      <c r="G22" s="279"/>
      <c r="H22" s="280"/>
      <c r="I22" s="286"/>
      <c r="J22" s="30">
        <v>3000</v>
      </c>
      <c r="K22" s="26">
        <f t="shared" si="5"/>
        <v>-1336</v>
      </c>
      <c r="L22" s="30">
        <f t="shared" si="0"/>
        <v>-40080</v>
      </c>
      <c r="M22" s="30"/>
      <c r="N22" s="34"/>
      <c r="O22" s="94">
        <f t="shared" si="1"/>
        <v>1379</v>
      </c>
      <c r="P22" s="257">
        <f t="shared" si="2"/>
        <v>96</v>
      </c>
      <c r="Q22" s="257">
        <f t="shared" si="3"/>
        <v>-1336.45833333333</v>
      </c>
      <c r="R22" s="257" t="e">
        <f t="shared" si="4"/>
        <v>#DIV/0!</v>
      </c>
    </row>
    <row r="23" s="257" customFormat="1" ht="19.5" customHeight="1" spans="1:18">
      <c r="A23" s="26">
        <v>18</v>
      </c>
      <c r="B23" s="114"/>
      <c r="C23" s="277"/>
      <c r="D23" s="277"/>
      <c r="E23" s="110"/>
      <c r="F23" s="283"/>
      <c r="G23" s="284"/>
      <c r="H23" s="282"/>
      <c r="I23" s="289"/>
      <c r="J23" s="30">
        <v>8800</v>
      </c>
      <c r="K23" s="26">
        <f t="shared" si="5"/>
        <v>-1336</v>
      </c>
      <c r="L23" s="30">
        <f t="shared" si="0"/>
        <v>-117568</v>
      </c>
      <c r="M23" s="30"/>
      <c r="N23" s="34"/>
      <c r="O23" s="94">
        <f t="shared" si="1"/>
        <v>1379</v>
      </c>
      <c r="P23" s="257">
        <f t="shared" si="2"/>
        <v>96</v>
      </c>
      <c r="Q23" s="257">
        <f t="shared" si="3"/>
        <v>-1336.45833333333</v>
      </c>
      <c r="R23" s="257" t="e">
        <f t="shared" si="4"/>
        <v>#DIV/0!</v>
      </c>
    </row>
    <row r="24" s="257" customFormat="1" ht="19.5" customHeight="1" spans="1:18">
      <c r="A24" s="26">
        <v>19</v>
      </c>
      <c r="B24" s="114"/>
      <c r="C24" s="277"/>
      <c r="D24" s="277"/>
      <c r="E24" s="110"/>
      <c r="F24" s="110"/>
      <c r="G24" s="279"/>
      <c r="H24" s="280"/>
      <c r="I24" s="286"/>
      <c r="J24" s="30">
        <v>1000</v>
      </c>
      <c r="K24" s="26">
        <f t="shared" si="5"/>
        <v>-1336</v>
      </c>
      <c r="L24" s="30">
        <f t="shared" si="0"/>
        <v>-13360</v>
      </c>
      <c r="M24" s="30"/>
      <c r="N24" s="34"/>
      <c r="O24" s="94">
        <f t="shared" si="1"/>
        <v>1379</v>
      </c>
      <c r="P24" s="257">
        <f t="shared" si="2"/>
        <v>96</v>
      </c>
      <c r="Q24" s="257">
        <f t="shared" si="3"/>
        <v>-1336.45833333333</v>
      </c>
      <c r="R24" s="257" t="e">
        <f t="shared" si="4"/>
        <v>#DIV/0!</v>
      </c>
    </row>
    <row r="25" s="257" customFormat="1" ht="19.5" customHeight="1" spans="1:18">
      <c r="A25" s="26">
        <v>20</v>
      </c>
      <c r="B25" s="114"/>
      <c r="C25" s="277"/>
      <c r="D25" s="277"/>
      <c r="E25" s="110"/>
      <c r="F25" s="110"/>
      <c r="G25" s="279"/>
      <c r="H25" s="280"/>
      <c r="I25" s="286"/>
      <c r="J25" s="30">
        <v>3000</v>
      </c>
      <c r="K25" s="26">
        <f t="shared" si="5"/>
        <v>-1336</v>
      </c>
      <c r="L25" s="30">
        <f t="shared" si="0"/>
        <v>-40080</v>
      </c>
      <c r="M25" s="30"/>
      <c r="N25" s="34"/>
      <c r="O25" s="94">
        <f t="shared" si="1"/>
        <v>1379</v>
      </c>
      <c r="P25" s="257">
        <f t="shared" si="2"/>
        <v>96</v>
      </c>
      <c r="Q25" s="257">
        <f t="shared" si="3"/>
        <v>-1336.45833333333</v>
      </c>
      <c r="R25" s="257" t="e">
        <f t="shared" si="4"/>
        <v>#DIV/0!</v>
      </c>
    </row>
    <row r="26" s="257" customFormat="1" ht="19.5" customHeight="1" spans="1:18">
      <c r="A26" s="26">
        <v>21</v>
      </c>
      <c r="B26" s="114"/>
      <c r="C26" s="277"/>
      <c r="D26" s="277"/>
      <c r="E26" s="110"/>
      <c r="F26" s="110"/>
      <c r="G26" s="279"/>
      <c r="H26" s="280"/>
      <c r="I26" s="286"/>
      <c r="J26" s="30">
        <v>5000</v>
      </c>
      <c r="K26" s="26">
        <f t="shared" si="5"/>
        <v>-1336</v>
      </c>
      <c r="L26" s="30">
        <f t="shared" si="0"/>
        <v>-66800</v>
      </c>
      <c r="M26" s="30"/>
      <c r="N26" s="34"/>
      <c r="O26" s="94">
        <f t="shared" si="1"/>
        <v>1379</v>
      </c>
      <c r="P26" s="257">
        <f t="shared" si="2"/>
        <v>96</v>
      </c>
      <c r="Q26" s="257">
        <f t="shared" si="3"/>
        <v>-1336.45833333333</v>
      </c>
      <c r="R26" s="257" t="e">
        <f t="shared" si="4"/>
        <v>#DIV/0!</v>
      </c>
    </row>
    <row r="27" s="257" customFormat="1" ht="19.5" customHeight="1" spans="1:18">
      <c r="A27" s="26">
        <v>22</v>
      </c>
      <c r="B27" s="114"/>
      <c r="C27" s="277"/>
      <c r="D27" s="277"/>
      <c r="E27" s="110"/>
      <c r="F27" s="110"/>
      <c r="G27" s="279"/>
      <c r="H27" s="280"/>
      <c r="I27" s="286"/>
      <c r="J27" s="30">
        <v>5000</v>
      </c>
      <c r="K27" s="26">
        <f t="shared" si="5"/>
        <v>-1336</v>
      </c>
      <c r="L27" s="30">
        <f t="shared" si="0"/>
        <v>-66800</v>
      </c>
      <c r="M27" s="30"/>
      <c r="N27" s="34"/>
      <c r="O27" s="94">
        <f t="shared" si="1"/>
        <v>1379</v>
      </c>
      <c r="P27" s="257">
        <f t="shared" si="2"/>
        <v>96</v>
      </c>
      <c r="Q27" s="257">
        <f t="shared" si="3"/>
        <v>-1336.45833333333</v>
      </c>
      <c r="R27" s="257" t="e">
        <f t="shared" si="4"/>
        <v>#DIV/0!</v>
      </c>
    </row>
    <row r="28" s="257" customFormat="1" ht="19.5" customHeight="1" spans="1:18">
      <c r="A28" s="26">
        <v>23</v>
      </c>
      <c r="B28" s="114"/>
      <c r="C28" s="277"/>
      <c r="D28" s="277"/>
      <c r="E28" s="110"/>
      <c r="F28" s="110"/>
      <c r="G28" s="279"/>
      <c r="H28" s="280"/>
      <c r="I28" s="286"/>
      <c r="J28" s="30">
        <v>1800</v>
      </c>
      <c r="K28" s="26">
        <f t="shared" si="5"/>
        <v>-1336</v>
      </c>
      <c r="L28" s="30">
        <f t="shared" si="0"/>
        <v>-24048</v>
      </c>
      <c r="M28" s="30"/>
      <c r="N28" s="34"/>
      <c r="O28" s="94">
        <f t="shared" si="1"/>
        <v>1379</v>
      </c>
      <c r="P28" s="257">
        <f t="shared" si="2"/>
        <v>96</v>
      </c>
      <c r="Q28" s="257">
        <f t="shared" si="3"/>
        <v>-1336.45833333333</v>
      </c>
      <c r="R28" s="257" t="e">
        <f t="shared" si="4"/>
        <v>#DIV/0!</v>
      </c>
    </row>
    <row r="29" s="257" customFormat="1" ht="19.5" customHeight="1" spans="1:18">
      <c r="A29" s="26">
        <v>24</v>
      </c>
      <c r="B29" s="114"/>
      <c r="C29" s="277"/>
      <c r="D29" s="277"/>
      <c r="E29" s="110"/>
      <c r="F29" s="110"/>
      <c r="G29" s="279"/>
      <c r="H29" s="280"/>
      <c r="I29" s="286"/>
      <c r="J29" s="30">
        <v>3800</v>
      </c>
      <c r="K29" s="26">
        <f t="shared" si="5"/>
        <v>-1336</v>
      </c>
      <c r="L29" s="30">
        <f t="shared" si="0"/>
        <v>-50768</v>
      </c>
      <c r="M29" s="30"/>
      <c r="N29" s="34"/>
      <c r="O29" s="94">
        <f t="shared" si="1"/>
        <v>1379</v>
      </c>
      <c r="P29" s="257">
        <f t="shared" si="2"/>
        <v>96</v>
      </c>
      <c r="Q29" s="257">
        <f t="shared" si="3"/>
        <v>-1336.45833333333</v>
      </c>
      <c r="R29" s="257" t="e">
        <f t="shared" si="4"/>
        <v>#DIV/0!</v>
      </c>
    </row>
    <row r="30" s="257" customFormat="1" ht="19.5" customHeight="1" spans="1:18">
      <c r="A30" s="26">
        <v>25</v>
      </c>
      <c r="B30" s="114"/>
      <c r="C30" s="277"/>
      <c r="D30" s="277"/>
      <c r="E30" s="110"/>
      <c r="F30" s="110"/>
      <c r="G30" s="279"/>
      <c r="H30" s="280"/>
      <c r="I30" s="286"/>
      <c r="J30" s="30">
        <v>5000</v>
      </c>
      <c r="K30" s="26">
        <f t="shared" si="5"/>
        <v>-1336</v>
      </c>
      <c r="L30" s="30">
        <f t="shared" si="0"/>
        <v>-66800</v>
      </c>
      <c r="M30" s="30"/>
      <c r="N30" s="34"/>
      <c r="O30" s="94">
        <f t="shared" si="1"/>
        <v>1379</v>
      </c>
      <c r="P30" s="257">
        <f t="shared" si="2"/>
        <v>96</v>
      </c>
      <c r="Q30" s="257">
        <f t="shared" si="3"/>
        <v>-1336.45833333333</v>
      </c>
      <c r="R30" s="257" t="e">
        <f t="shared" si="4"/>
        <v>#DIV/0!</v>
      </c>
    </row>
    <row r="31" s="257" customFormat="1" ht="19.5" customHeight="1" spans="1:18">
      <c r="A31" s="26">
        <v>26</v>
      </c>
      <c r="B31" s="114"/>
      <c r="C31" s="277"/>
      <c r="D31" s="277"/>
      <c r="E31" s="110"/>
      <c r="F31" s="110"/>
      <c r="G31" s="279"/>
      <c r="H31" s="280"/>
      <c r="I31" s="286"/>
      <c r="J31" s="30">
        <v>3000</v>
      </c>
      <c r="K31" s="26">
        <f t="shared" si="5"/>
        <v>-1336</v>
      </c>
      <c r="L31" s="30">
        <f t="shared" si="0"/>
        <v>-40080</v>
      </c>
      <c r="M31" s="30"/>
      <c r="N31" s="34"/>
      <c r="O31" s="94">
        <f t="shared" si="1"/>
        <v>1379</v>
      </c>
      <c r="P31" s="257">
        <f t="shared" si="2"/>
        <v>96</v>
      </c>
      <c r="Q31" s="257">
        <f t="shared" si="3"/>
        <v>-1336.45833333333</v>
      </c>
      <c r="R31" s="257" t="e">
        <f t="shared" si="4"/>
        <v>#DIV/0!</v>
      </c>
    </row>
    <row r="32" s="257" customFormat="1" ht="19.5" customHeight="1" spans="1:18">
      <c r="A32" s="26">
        <v>27</v>
      </c>
      <c r="B32" s="114"/>
      <c r="C32" s="277"/>
      <c r="D32" s="277"/>
      <c r="E32" s="110"/>
      <c r="F32" s="110"/>
      <c r="G32" s="279"/>
      <c r="H32" s="280"/>
      <c r="I32" s="286"/>
      <c r="J32" s="30">
        <v>3000</v>
      </c>
      <c r="K32" s="26">
        <f t="shared" si="5"/>
        <v>-1336</v>
      </c>
      <c r="L32" s="30">
        <f t="shared" si="0"/>
        <v>-40080</v>
      </c>
      <c r="M32" s="30"/>
      <c r="N32" s="34"/>
      <c r="O32" s="94">
        <f t="shared" si="1"/>
        <v>1379</v>
      </c>
      <c r="P32" s="257">
        <f t="shared" si="2"/>
        <v>96</v>
      </c>
      <c r="Q32" s="257">
        <f t="shared" si="3"/>
        <v>-1336.45833333333</v>
      </c>
      <c r="R32" s="257" t="e">
        <f t="shared" si="4"/>
        <v>#DIV/0!</v>
      </c>
    </row>
    <row r="33" s="257" customFormat="1" ht="19.5" customHeight="1" spans="1:18">
      <c r="A33" s="26">
        <v>28</v>
      </c>
      <c r="B33" s="114"/>
      <c r="C33" s="277"/>
      <c r="D33" s="277"/>
      <c r="E33" s="110"/>
      <c r="F33" s="110"/>
      <c r="G33" s="279"/>
      <c r="H33" s="280"/>
      <c r="I33" s="280"/>
      <c r="J33" s="30">
        <v>20000</v>
      </c>
      <c r="K33" s="26">
        <f t="shared" si="5"/>
        <v>-1336</v>
      </c>
      <c r="L33" s="30">
        <f t="shared" si="0"/>
        <v>-267200</v>
      </c>
      <c r="M33" s="30"/>
      <c r="N33" s="34"/>
      <c r="O33" s="94">
        <f t="shared" si="1"/>
        <v>1379</v>
      </c>
      <c r="P33" s="257">
        <f t="shared" si="2"/>
        <v>96</v>
      </c>
      <c r="Q33" s="257">
        <f t="shared" si="3"/>
        <v>-1336.45833333333</v>
      </c>
      <c r="R33" s="257" t="e">
        <f t="shared" si="4"/>
        <v>#DIV/0!</v>
      </c>
    </row>
    <row r="34" s="257" customFormat="1" ht="19.5" customHeight="1" spans="1:18">
      <c r="A34" s="26">
        <v>29</v>
      </c>
      <c r="B34" s="114"/>
      <c r="C34" s="277"/>
      <c r="D34" s="277"/>
      <c r="E34" s="110"/>
      <c r="F34" s="110"/>
      <c r="G34" s="279"/>
      <c r="H34" s="280"/>
      <c r="I34" s="280"/>
      <c r="J34" s="30">
        <v>5000</v>
      </c>
      <c r="K34" s="26">
        <f t="shared" si="5"/>
        <v>-1336</v>
      </c>
      <c r="L34" s="30">
        <f t="shared" si="0"/>
        <v>-66800</v>
      </c>
      <c r="M34" s="30"/>
      <c r="N34" s="34"/>
      <c r="O34" s="94">
        <f t="shared" si="1"/>
        <v>1379</v>
      </c>
      <c r="P34" s="257">
        <f t="shared" si="2"/>
        <v>96</v>
      </c>
      <c r="Q34" s="257">
        <f t="shared" si="3"/>
        <v>-1336.45833333333</v>
      </c>
      <c r="R34" s="257" t="e">
        <f t="shared" si="4"/>
        <v>#DIV/0!</v>
      </c>
    </row>
    <row r="35" s="257" customFormat="1" ht="19.5" customHeight="1" spans="1:18">
      <c r="A35" s="26">
        <v>30</v>
      </c>
      <c r="B35" s="114"/>
      <c r="C35" s="277"/>
      <c r="D35" s="277"/>
      <c r="E35" s="110"/>
      <c r="F35" s="110"/>
      <c r="G35" s="279"/>
      <c r="H35" s="280"/>
      <c r="I35" s="280"/>
      <c r="J35" s="30">
        <v>4400</v>
      </c>
      <c r="K35" s="26">
        <f t="shared" si="5"/>
        <v>-1336</v>
      </c>
      <c r="L35" s="30">
        <f t="shared" si="0"/>
        <v>-58784</v>
      </c>
      <c r="M35" s="30"/>
      <c r="N35" s="34"/>
      <c r="O35" s="94">
        <f t="shared" si="1"/>
        <v>1379</v>
      </c>
      <c r="P35" s="257">
        <f t="shared" si="2"/>
        <v>96</v>
      </c>
      <c r="Q35" s="257">
        <f t="shared" si="3"/>
        <v>-1336.45833333333</v>
      </c>
      <c r="R35" s="257" t="e">
        <f t="shared" si="4"/>
        <v>#DIV/0!</v>
      </c>
    </row>
    <row r="36" s="257" customFormat="1" ht="19.5" customHeight="1" spans="1:18">
      <c r="A36" s="26">
        <v>31</v>
      </c>
      <c r="B36" s="114"/>
      <c r="C36" s="277"/>
      <c r="D36" s="277"/>
      <c r="E36" s="110"/>
      <c r="F36" s="110"/>
      <c r="G36" s="279"/>
      <c r="H36" s="280"/>
      <c r="I36" s="286"/>
      <c r="J36" s="30">
        <v>6000</v>
      </c>
      <c r="K36" s="26">
        <f t="shared" si="5"/>
        <v>-1336</v>
      </c>
      <c r="L36" s="30">
        <f t="shared" si="0"/>
        <v>-80160</v>
      </c>
      <c r="M36" s="30"/>
      <c r="N36" s="34"/>
      <c r="O36" s="94">
        <f t="shared" si="1"/>
        <v>1379</v>
      </c>
      <c r="P36" s="257">
        <f t="shared" si="2"/>
        <v>96</v>
      </c>
      <c r="Q36" s="257">
        <f t="shared" si="3"/>
        <v>-1336.45833333333</v>
      </c>
      <c r="R36" s="257" t="e">
        <f t="shared" si="4"/>
        <v>#DIV/0!</v>
      </c>
    </row>
    <row r="37" s="257" customFormat="1" ht="19.5" customHeight="1" spans="1:18">
      <c r="A37" s="26">
        <v>32</v>
      </c>
      <c r="B37" s="114"/>
      <c r="C37" s="277"/>
      <c r="D37" s="277"/>
      <c r="E37" s="110"/>
      <c r="F37" s="110"/>
      <c r="G37" s="279"/>
      <c r="H37" s="280"/>
      <c r="I37" s="280"/>
      <c r="J37" s="30">
        <v>3800</v>
      </c>
      <c r="K37" s="26">
        <f t="shared" si="5"/>
        <v>-1336</v>
      </c>
      <c r="L37" s="30">
        <f t="shared" si="0"/>
        <v>-50768</v>
      </c>
      <c r="M37" s="30"/>
      <c r="N37" s="34"/>
      <c r="O37" s="94">
        <f t="shared" si="1"/>
        <v>1379</v>
      </c>
      <c r="P37" s="257">
        <f t="shared" si="2"/>
        <v>96</v>
      </c>
      <c r="Q37" s="257">
        <f t="shared" si="3"/>
        <v>-1336.45833333333</v>
      </c>
      <c r="R37" s="257" t="e">
        <f t="shared" si="4"/>
        <v>#DIV/0!</v>
      </c>
    </row>
    <row r="38" s="257" customFormat="1" ht="19.5" customHeight="1" spans="1:18">
      <c r="A38" s="26">
        <v>33</v>
      </c>
      <c r="B38" s="114"/>
      <c r="C38" s="277"/>
      <c r="D38" s="277"/>
      <c r="E38" s="110"/>
      <c r="F38" s="110"/>
      <c r="G38" s="279"/>
      <c r="H38" s="280"/>
      <c r="I38" s="280"/>
      <c r="J38" s="30">
        <v>20000</v>
      </c>
      <c r="K38" s="26">
        <f t="shared" si="5"/>
        <v>-1336</v>
      </c>
      <c r="L38" s="30">
        <f t="shared" si="0"/>
        <v>-267200</v>
      </c>
      <c r="M38" s="30"/>
      <c r="N38" s="34"/>
      <c r="O38" s="94">
        <f t="shared" ref="O38:O69" si="6">DATEDIF(G38,$O$2,"m")</f>
        <v>1379</v>
      </c>
      <c r="P38" s="257">
        <f t="shared" si="2"/>
        <v>96</v>
      </c>
      <c r="Q38" s="257">
        <f t="shared" si="3"/>
        <v>-1336.45833333333</v>
      </c>
      <c r="R38" s="257" t="e">
        <f t="shared" si="4"/>
        <v>#DIV/0!</v>
      </c>
    </row>
    <row r="39" s="257" customFormat="1" ht="19.5" customHeight="1" spans="1:18">
      <c r="A39" s="26">
        <v>34</v>
      </c>
      <c r="B39" s="114"/>
      <c r="C39" s="277"/>
      <c r="D39" s="277"/>
      <c r="E39" s="110"/>
      <c r="F39" s="110"/>
      <c r="G39" s="279"/>
      <c r="H39" s="280"/>
      <c r="I39" s="286"/>
      <c r="J39" s="30">
        <v>1800</v>
      </c>
      <c r="K39" s="26">
        <f t="shared" si="5"/>
        <v>-1336</v>
      </c>
      <c r="L39" s="30">
        <f t="shared" si="0"/>
        <v>-24048</v>
      </c>
      <c r="M39" s="30"/>
      <c r="N39" s="34"/>
      <c r="O39" s="94">
        <f t="shared" si="6"/>
        <v>1379</v>
      </c>
      <c r="P39" s="257">
        <f t="shared" si="2"/>
        <v>96</v>
      </c>
      <c r="Q39" s="257">
        <f t="shared" si="3"/>
        <v>-1336.45833333333</v>
      </c>
      <c r="R39" s="257" t="e">
        <f t="shared" si="4"/>
        <v>#DIV/0!</v>
      </c>
    </row>
    <row r="40" s="257" customFormat="1" ht="19.5" customHeight="1" spans="1:18">
      <c r="A40" s="26">
        <v>35</v>
      </c>
      <c r="B40" s="114"/>
      <c r="C40" s="277"/>
      <c r="D40" s="277"/>
      <c r="E40" s="110"/>
      <c r="F40" s="110"/>
      <c r="G40" s="279"/>
      <c r="H40" s="280"/>
      <c r="I40" s="280"/>
      <c r="J40" s="30">
        <v>2200</v>
      </c>
      <c r="K40" s="26">
        <f t="shared" si="5"/>
        <v>-1336</v>
      </c>
      <c r="L40" s="30">
        <f t="shared" si="0"/>
        <v>-29392</v>
      </c>
      <c r="M40" s="30"/>
      <c r="N40" s="34"/>
      <c r="O40" s="94">
        <f t="shared" si="6"/>
        <v>1379</v>
      </c>
      <c r="P40" s="257">
        <f t="shared" si="2"/>
        <v>96</v>
      </c>
      <c r="Q40" s="257">
        <f t="shared" si="3"/>
        <v>-1336.45833333333</v>
      </c>
      <c r="R40" s="257" t="e">
        <f t="shared" si="4"/>
        <v>#DIV/0!</v>
      </c>
    </row>
    <row r="41" s="257" customFormat="1" ht="19.5" customHeight="1" spans="1:18">
      <c r="A41" s="26">
        <v>36</v>
      </c>
      <c r="B41" s="114"/>
      <c r="C41" s="277"/>
      <c r="D41" s="277"/>
      <c r="E41" s="110"/>
      <c r="F41" s="110"/>
      <c r="G41" s="279"/>
      <c r="H41" s="280"/>
      <c r="I41" s="280"/>
      <c r="J41" s="30">
        <v>5000</v>
      </c>
      <c r="K41" s="26">
        <f t="shared" si="5"/>
        <v>-1336</v>
      </c>
      <c r="L41" s="30">
        <f t="shared" si="0"/>
        <v>-66800</v>
      </c>
      <c r="M41" s="30"/>
      <c r="N41" s="34"/>
      <c r="O41" s="94">
        <f t="shared" si="6"/>
        <v>1379</v>
      </c>
      <c r="P41" s="257">
        <f t="shared" si="2"/>
        <v>96</v>
      </c>
      <c r="Q41" s="257">
        <f t="shared" si="3"/>
        <v>-1336.45833333333</v>
      </c>
      <c r="R41" s="257" t="e">
        <f t="shared" si="4"/>
        <v>#DIV/0!</v>
      </c>
    </row>
    <row r="42" s="257" customFormat="1" ht="19.5" customHeight="1" spans="1:18">
      <c r="A42" s="26">
        <v>37</v>
      </c>
      <c r="B42" s="114"/>
      <c r="C42" s="277"/>
      <c r="D42" s="277"/>
      <c r="E42" s="110"/>
      <c r="F42" s="110"/>
      <c r="G42" s="279"/>
      <c r="H42" s="280"/>
      <c r="I42" s="280"/>
      <c r="J42" s="30">
        <v>2200</v>
      </c>
      <c r="K42" s="26">
        <f t="shared" si="5"/>
        <v>-1336</v>
      </c>
      <c r="L42" s="30">
        <f t="shared" si="0"/>
        <v>-29392</v>
      </c>
      <c r="M42" s="30"/>
      <c r="N42" s="34"/>
      <c r="O42" s="94">
        <f t="shared" si="6"/>
        <v>1379</v>
      </c>
      <c r="P42" s="257">
        <f t="shared" si="2"/>
        <v>96</v>
      </c>
      <c r="Q42" s="257">
        <f t="shared" si="3"/>
        <v>-1336.45833333333</v>
      </c>
      <c r="R42" s="257" t="e">
        <f t="shared" si="4"/>
        <v>#DIV/0!</v>
      </c>
    </row>
    <row r="43" s="257" customFormat="1" ht="19.5" customHeight="1" spans="1:18">
      <c r="A43" s="26">
        <v>38</v>
      </c>
      <c r="B43" s="114"/>
      <c r="C43" s="114"/>
      <c r="D43" s="277"/>
      <c r="E43" s="110"/>
      <c r="F43" s="110"/>
      <c r="G43" s="285"/>
      <c r="H43" s="280"/>
      <c r="I43" s="280"/>
      <c r="J43" s="30">
        <v>7600</v>
      </c>
      <c r="K43" s="26">
        <f t="shared" si="5"/>
        <v>-1336</v>
      </c>
      <c r="L43" s="30">
        <f t="shared" si="0"/>
        <v>-101536</v>
      </c>
      <c r="M43" s="30"/>
      <c r="N43" s="34"/>
      <c r="O43" s="94">
        <f t="shared" si="6"/>
        <v>1379</v>
      </c>
      <c r="P43" s="257">
        <f t="shared" si="2"/>
        <v>96</v>
      </c>
      <c r="Q43" s="257">
        <f t="shared" si="3"/>
        <v>-1336.45833333333</v>
      </c>
      <c r="R43" s="257" t="e">
        <f t="shared" si="4"/>
        <v>#DIV/0!</v>
      </c>
    </row>
    <row r="44" s="257" customFormat="1" ht="19.5" customHeight="1" spans="1:18">
      <c r="A44" s="26">
        <v>39</v>
      </c>
      <c r="B44" s="114"/>
      <c r="C44" s="277"/>
      <c r="D44" s="277"/>
      <c r="E44" s="110"/>
      <c r="F44" s="110"/>
      <c r="G44" s="279"/>
      <c r="H44" s="280"/>
      <c r="I44" s="286"/>
      <c r="J44" s="30">
        <v>500</v>
      </c>
      <c r="K44" s="26">
        <f t="shared" si="5"/>
        <v>-1336</v>
      </c>
      <c r="L44" s="30">
        <f t="shared" si="0"/>
        <v>-6680</v>
      </c>
      <c r="M44" s="30"/>
      <c r="N44" s="34"/>
      <c r="O44" s="94">
        <f t="shared" si="6"/>
        <v>1379</v>
      </c>
      <c r="P44" s="257">
        <f t="shared" si="2"/>
        <v>96</v>
      </c>
      <c r="Q44" s="257">
        <f t="shared" si="3"/>
        <v>-1336.45833333333</v>
      </c>
      <c r="R44" s="257" t="e">
        <f t="shared" si="4"/>
        <v>#DIV/0!</v>
      </c>
    </row>
    <row r="45" s="257" customFormat="1" ht="19.5" customHeight="1" spans="1:18">
      <c r="A45" s="26">
        <v>40</v>
      </c>
      <c r="B45" s="114"/>
      <c r="C45" s="277"/>
      <c r="D45" s="277"/>
      <c r="E45" s="110"/>
      <c r="F45" s="110"/>
      <c r="G45" s="279"/>
      <c r="H45" s="280"/>
      <c r="I45" s="286"/>
      <c r="J45" s="30">
        <v>1500</v>
      </c>
      <c r="K45" s="26">
        <f t="shared" si="5"/>
        <v>-1336</v>
      </c>
      <c r="L45" s="30">
        <f t="shared" si="0"/>
        <v>-20040</v>
      </c>
      <c r="M45" s="30"/>
      <c r="N45" s="34"/>
      <c r="O45" s="94">
        <f t="shared" si="6"/>
        <v>1379</v>
      </c>
      <c r="P45" s="257">
        <f t="shared" si="2"/>
        <v>96</v>
      </c>
      <c r="Q45" s="257">
        <f t="shared" si="3"/>
        <v>-1336.45833333333</v>
      </c>
      <c r="R45" s="257" t="e">
        <f t="shared" si="4"/>
        <v>#DIV/0!</v>
      </c>
    </row>
    <row r="46" s="257" customFormat="1" ht="19.5" customHeight="1" spans="1:18">
      <c r="A46" s="26">
        <v>41</v>
      </c>
      <c r="B46" s="114"/>
      <c r="C46" s="277"/>
      <c r="D46" s="277"/>
      <c r="E46" s="110"/>
      <c r="F46" s="110"/>
      <c r="G46" s="279"/>
      <c r="H46" s="280"/>
      <c r="I46" s="286"/>
      <c r="J46" s="30">
        <v>1200</v>
      </c>
      <c r="K46" s="26">
        <f t="shared" si="5"/>
        <v>-1336</v>
      </c>
      <c r="L46" s="30">
        <f t="shared" si="0"/>
        <v>-16032</v>
      </c>
      <c r="M46" s="30"/>
      <c r="N46" s="34"/>
      <c r="O46" s="94">
        <f t="shared" si="6"/>
        <v>1379</v>
      </c>
      <c r="P46" s="257">
        <f t="shared" si="2"/>
        <v>96</v>
      </c>
      <c r="Q46" s="257">
        <f t="shared" si="3"/>
        <v>-1336.45833333333</v>
      </c>
      <c r="R46" s="257" t="e">
        <f t="shared" si="4"/>
        <v>#DIV/0!</v>
      </c>
    </row>
    <row r="47" s="257" customFormat="1" ht="19.5" customHeight="1" spans="1:18">
      <c r="A47" s="26">
        <v>42</v>
      </c>
      <c r="B47" s="114"/>
      <c r="C47" s="277"/>
      <c r="D47" s="277"/>
      <c r="E47" s="110"/>
      <c r="F47" s="110"/>
      <c r="G47" s="279"/>
      <c r="H47" s="280"/>
      <c r="I47" s="280"/>
      <c r="J47" s="30">
        <v>8000</v>
      </c>
      <c r="K47" s="26">
        <f t="shared" si="5"/>
        <v>-1336</v>
      </c>
      <c r="L47" s="30">
        <f t="shared" si="0"/>
        <v>-106880</v>
      </c>
      <c r="M47" s="30"/>
      <c r="N47" s="34"/>
      <c r="O47" s="94">
        <f t="shared" si="6"/>
        <v>1379</v>
      </c>
      <c r="P47" s="257">
        <f t="shared" si="2"/>
        <v>96</v>
      </c>
      <c r="Q47" s="257">
        <f t="shared" si="3"/>
        <v>-1336.45833333333</v>
      </c>
      <c r="R47" s="257" t="e">
        <f t="shared" si="4"/>
        <v>#DIV/0!</v>
      </c>
    </row>
    <row r="48" s="257" customFormat="1" ht="19.5" customHeight="1" spans="1:18">
      <c r="A48" s="26">
        <v>43</v>
      </c>
      <c r="B48" s="114"/>
      <c r="C48" s="277"/>
      <c r="D48" s="277"/>
      <c r="E48" s="110"/>
      <c r="F48" s="110"/>
      <c r="G48" s="279"/>
      <c r="H48" s="280"/>
      <c r="I48" s="280"/>
      <c r="J48" s="30">
        <v>6000</v>
      </c>
      <c r="K48" s="26">
        <f t="shared" si="5"/>
        <v>-1336</v>
      </c>
      <c r="L48" s="30">
        <f t="shared" si="0"/>
        <v>-80160</v>
      </c>
      <c r="M48" s="30"/>
      <c r="N48" s="34"/>
      <c r="O48" s="94">
        <f t="shared" si="6"/>
        <v>1379</v>
      </c>
      <c r="P48" s="257">
        <f t="shared" si="2"/>
        <v>96</v>
      </c>
      <c r="Q48" s="257">
        <f t="shared" si="3"/>
        <v>-1336.45833333333</v>
      </c>
      <c r="R48" s="257" t="e">
        <f t="shared" si="4"/>
        <v>#DIV/0!</v>
      </c>
    </row>
    <row r="49" s="257" customFormat="1" ht="19.5" customHeight="1" spans="1:18">
      <c r="A49" s="26">
        <v>44</v>
      </c>
      <c r="B49" s="114"/>
      <c r="C49" s="277"/>
      <c r="D49" s="277"/>
      <c r="E49" s="110"/>
      <c r="F49" s="110"/>
      <c r="G49" s="279"/>
      <c r="H49" s="280"/>
      <c r="I49" s="280"/>
      <c r="J49" s="30">
        <v>3000</v>
      </c>
      <c r="K49" s="26">
        <f t="shared" si="5"/>
        <v>-1336</v>
      </c>
      <c r="L49" s="30">
        <f t="shared" si="0"/>
        <v>-40080</v>
      </c>
      <c r="M49" s="30"/>
      <c r="N49" s="34"/>
      <c r="O49" s="94">
        <f t="shared" si="6"/>
        <v>1379</v>
      </c>
      <c r="P49" s="257">
        <f t="shared" si="2"/>
        <v>96</v>
      </c>
      <c r="Q49" s="257">
        <f t="shared" si="3"/>
        <v>-1336.45833333333</v>
      </c>
      <c r="R49" s="257" t="e">
        <f t="shared" si="4"/>
        <v>#DIV/0!</v>
      </c>
    </row>
    <row r="50" s="257" customFormat="1" ht="19.5" customHeight="1" spans="1:18">
      <c r="A50" s="26">
        <v>45</v>
      </c>
      <c r="B50" s="114"/>
      <c r="C50" s="277"/>
      <c r="D50" s="277"/>
      <c r="E50" s="110"/>
      <c r="F50" s="110"/>
      <c r="G50" s="279"/>
      <c r="H50" s="280"/>
      <c r="I50" s="280"/>
      <c r="J50" s="30">
        <v>5000</v>
      </c>
      <c r="K50" s="26">
        <f t="shared" si="5"/>
        <v>-1336</v>
      </c>
      <c r="L50" s="30">
        <f t="shared" si="0"/>
        <v>-66800</v>
      </c>
      <c r="M50" s="30"/>
      <c r="N50" s="34"/>
      <c r="O50" s="94">
        <f t="shared" si="6"/>
        <v>1379</v>
      </c>
      <c r="P50" s="257">
        <f t="shared" si="2"/>
        <v>96</v>
      </c>
      <c r="Q50" s="257">
        <f t="shared" si="3"/>
        <v>-1336.45833333333</v>
      </c>
      <c r="R50" s="257" t="e">
        <f t="shared" si="4"/>
        <v>#DIV/0!</v>
      </c>
    </row>
    <row r="51" s="257" customFormat="1" ht="19.5" customHeight="1" spans="1:18">
      <c r="A51" s="26">
        <v>46</v>
      </c>
      <c r="B51" s="114"/>
      <c r="C51" s="277"/>
      <c r="D51" s="277"/>
      <c r="E51" s="110"/>
      <c r="F51" s="110"/>
      <c r="G51" s="279"/>
      <c r="H51" s="280"/>
      <c r="I51" s="280"/>
      <c r="J51" s="30">
        <v>3500</v>
      </c>
      <c r="K51" s="26">
        <f t="shared" si="5"/>
        <v>-1336</v>
      </c>
      <c r="L51" s="30">
        <f t="shared" si="0"/>
        <v>-46760</v>
      </c>
      <c r="M51" s="30"/>
      <c r="N51" s="34"/>
      <c r="O51" s="94">
        <f t="shared" si="6"/>
        <v>1379</v>
      </c>
      <c r="P51" s="257">
        <f t="shared" si="2"/>
        <v>96</v>
      </c>
      <c r="Q51" s="257">
        <f t="shared" si="3"/>
        <v>-1336.45833333333</v>
      </c>
      <c r="R51" s="257" t="e">
        <f t="shared" si="4"/>
        <v>#DIV/0!</v>
      </c>
    </row>
    <row r="52" s="257" customFormat="1" ht="19.5" customHeight="1" spans="1:18">
      <c r="A52" s="26">
        <v>47</v>
      </c>
      <c r="B52" s="114"/>
      <c r="C52" s="277"/>
      <c r="D52" s="277"/>
      <c r="E52" s="110"/>
      <c r="F52" s="110"/>
      <c r="G52" s="279"/>
      <c r="H52" s="280"/>
      <c r="I52" s="280"/>
      <c r="J52" s="30">
        <v>6000</v>
      </c>
      <c r="K52" s="26">
        <f t="shared" si="5"/>
        <v>-1336</v>
      </c>
      <c r="L52" s="30">
        <f t="shared" si="0"/>
        <v>-80160</v>
      </c>
      <c r="M52" s="30"/>
      <c r="N52" s="34"/>
      <c r="O52" s="94">
        <f t="shared" si="6"/>
        <v>1379</v>
      </c>
      <c r="P52" s="257">
        <f t="shared" si="2"/>
        <v>96</v>
      </c>
      <c r="Q52" s="257">
        <f t="shared" si="3"/>
        <v>-1336.45833333333</v>
      </c>
      <c r="R52" s="257" t="e">
        <f t="shared" si="4"/>
        <v>#DIV/0!</v>
      </c>
    </row>
    <row r="53" s="257" customFormat="1" ht="19.5" customHeight="1" spans="1:18">
      <c r="A53" s="26">
        <v>48</v>
      </c>
      <c r="B53" s="114"/>
      <c r="C53" s="277"/>
      <c r="D53" s="277"/>
      <c r="E53" s="110"/>
      <c r="F53" s="110"/>
      <c r="G53" s="279"/>
      <c r="H53" s="286"/>
      <c r="I53" s="286"/>
      <c r="J53" s="30">
        <v>800</v>
      </c>
      <c r="K53" s="26">
        <f t="shared" si="5"/>
        <v>-1336</v>
      </c>
      <c r="L53" s="30">
        <f t="shared" si="0"/>
        <v>-10688</v>
      </c>
      <c r="M53" s="30"/>
      <c r="N53" s="34"/>
      <c r="O53" s="94">
        <f t="shared" si="6"/>
        <v>1379</v>
      </c>
      <c r="P53" s="257">
        <f t="shared" si="2"/>
        <v>96</v>
      </c>
      <c r="Q53" s="257">
        <f t="shared" si="3"/>
        <v>-1336.45833333333</v>
      </c>
      <c r="R53" s="257" t="e">
        <f t="shared" si="4"/>
        <v>#DIV/0!</v>
      </c>
    </row>
    <row r="54" s="257" customFormat="1" ht="19.5" customHeight="1" spans="1:18">
      <c r="A54" s="26">
        <v>49</v>
      </c>
      <c r="B54" s="114"/>
      <c r="C54" s="277"/>
      <c r="D54" s="277"/>
      <c r="E54" s="110"/>
      <c r="F54" s="110"/>
      <c r="G54" s="279"/>
      <c r="H54" s="280"/>
      <c r="I54" s="280"/>
      <c r="J54" s="30">
        <v>2500</v>
      </c>
      <c r="K54" s="26">
        <f t="shared" si="5"/>
        <v>-1336</v>
      </c>
      <c r="L54" s="30">
        <f t="shared" si="0"/>
        <v>-33400</v>
      </c>
      <c r="M54" s="30"/>
      <c r="N54" s="34"/>
      <c r="O54" s="94">
        <f t="shared" si="6"/>
        <v>1379</v>
      </c>
      <c r="P54" s="257">
        <f t="shared" si="2"/>
        <v>96</v>
      </c>
      <c r="Q54" s="257">
        <f t="shared" si="3"/>
        <v>-1336.45833333333</v>
      </c>
      <c r="R54" s="257" t="e">
        <f t="shared" si="4"/>
        <v>#DIV/0!</v>
      </c>
    </row>
    <row r="55" s="257" customFormat="1" ht="19.5" customHeight="1" spans="1:18">
      <c r="A55" s="26">
        <v>50</v>
      </c>
      <c r="B55" s="114"/>
      <c r="C55" s="277"/>
      <c r="D55" s="277"/>
      <c r="E55" s="110"/>
      <c r="F55" s="110"/>
      <c r="G55" s="279"/>
      <c r="H55" s="280"/>
      <c r="I55" s="280"/>
      <c r="J55" s="30">
        <v>2000</v>
      </c>
      <c r="K55" s="26">
        <f t="shared" si="5"/>
        <v>-1336</v>
      </c>
      <c r="L55" s="30">
        <f t="shared" si="0"/>
        <v>-26720</v>
      </c>
      <c r="M55" s="30"/>
      <c r="N55" s="34"/>
      <c r="O55" s="94">
        <f t="shared" si="6"/>
        <v>1379</v>
      </c>
      <c r="P55" s="257">
        <f t="shared" si="2"/>
        <v>96</v>
      </c>
      <c r="Q55" s="257">
        <f t="shared" si="3"/>
        <v>-1336.45833333333</v>
      </c>
      <c r="R55" s="257" t="e">
        <f t="shared" si="4"/>
        <v>#DIV/0!</v>
      </c>
    </row>
    <row r="56" s="257" customFormat="1" ht="19.5" customHeight="1" spans="1:18">
      <c r="A56" s="26">
        <v>51</v>
      </c>
      <c r="B56" s="114"/>
      <c r="C56" s="277"/>
      <c r="D56" s="277"/>
      <c r="E56" s="110"/>
      <c r="F56" s="110"/>
      <c r="G56" s="279"/>
      <c r="H56" s="280"/>
      <c r="I56" s="280"/>
      <c r="J56" s="30">
        <v>3000</v>
      </c>
      <c r="K56" s="26">
        <f t="shared" si="5"/>
        <v>-1336</v>
      </c>
      <c r="L56" s="30">
        <f t="shared" si="0"/>
        <v>-40080</v>
      </c>
      <c r="M56" s="30"/>
      <c r="N56" s="34"/>
      <c r="O56" s="94">
        <f t="shared" si="6"/>
        <v>1379</v>
      </c>
      <c r="P56" s="257">
        <f t="shared" si="2"/>
        <v>96</v>
      </c>
      <c r="Q56" s="257">
        <f t="shared" si="3"/>
        <v>-1336.45833333333</v>
      </c>
      <c r="R56" s="257" t="e">
        <f t="shared" si="4"/>
        <v>#DIV/0!</v>
      </c>
    </row>
    <row r="57" s="257" customFormat="1" ht="19.5" customHeight="1" spans="1:18">
      <c r="A57" s="26">
        <v>52</v>
      </c>
      <c r="B57" s="114"/>
      <c r="C57" s="277"/>
      <c r="D57" s="277"/>
      <c r="E57" s="110"/>
      <c r="F57" s="110"/>
      <c r="G57" s="279"/>
      <c r="H57" s="280"/>
      <c r="I57" s="280"/>
      <c r="J57" s="30">
        <v>5000</v>
      </c>
      <c r="K57" s="26">
        <f t="shared" si="5"/>
        <v>-1336</v>
      </c>
      <c r="L57" s="30">
        <f t="shared" si="0"/>
        <v>-66800</v>
      </c>
      <c r="M57" s="30"/>
      <c r="N57" s="34"/>
      <c r="O57" s="94">
        <f t="shared" si="6"/>
        <v>1379</v>
      </c>
      <c r="P57" s="257">
        <f t="shared" si="2"/>
        <v>96</v>
      </c>
      <c r="Q57" s="257">
        <f t="shared" si="3"/>
        <v>-1336.45833333333</v>
      </c>
      <c r="R57" s="257" t="e">
        <f t="shared" si="4"/>
        <v>#DIV/0!</v>
      </c>
    </row>
    <row r="58" s="257" customFormat="1" ht="19.5" customHeight="1" spans="1:18">
      <c r="A58" s="26">
        <v>53</v>
      </c>
      <c r="B58" s="114"/>
      <c r="C58" s="277"/>
      <c r="D58" s="277"/>
      <c r="E58" s="110"/>
      <c r="F58" s="283"/>
      <c r="G58" s="284"/>
      <c r="H58" s="282"/>
      <c r="I58" s="282"/>
      <c r="J58" s="30">
        <v>4500</v>
      </c>
      <c r="K58" s="26">
        <f t="shared" si="5"/>
        <v>-1336</v>
      </c>
      <c r="L58" s="30">
        <f t="shared" si="0"/>
        <v>-60120</v>
      </c>
      <c r="M58" s="30"/>
      <c r="N58" s="34"/>
      <c r="O58" s="94">
        <f t="shared" si="6"/>
        <v>1379</v>
      </c>
      <c r="P58" s="257">
        <f t="shared" si="2"/>
        <v>96</v>
      </c>
      <c r="Q58" s="257">
        <f t="shared" si="3"/>
        <v>-1336.45833333333</v>
      </c>
      <c r="R58" s="257" t="e">
        <f t="shared" si="4"/>
        <v>#DIV/0!</v>
      </c>
    </row>
    <row r="59" s="257" customFormat="1" ht="19.5" customHeight="1" spans="1:18">
      <c r="A59" s="26">
        <v>54</v>
      </c>
      <c r="B59" s="114"/>
      <c r="C59" s="277"/>
      <c r="D59" s="277"/>
      <c r="E59" s="110"/>
      <c r="F59" s="110"/>
      <c r="G59" s="279"/>
      <c r="H59" s="280"/>
      <c r="I59" s="280"/>
      <c r="J59" s="30">
        <v>3500</v>
      </c>
      <c r="K59" s="26">
        <f t="shared" si="5"/>
        <v>-1336</v>
      </c>
      <c r="L59" s="30">
        <f t="shared" si="0"/>
        <v>-46760</v>
      </c>
      <c r="M59" s="30"/>
      <c r="N59" s="34"/>
      <c r="O59" s="94">
        <f t="shared" si="6"/>
        <v>1379</v>
      </c>
      <c r="P59" s="257">
        <f t="shared" si="2"/>
        <v>96</v>
      </c>
      <c r="Q59" s="257">
        <f t="shared" si="3"/>
        <v>-1336.45833333333</v>
      </c>
      <c r="R59" s="257" t="e">
        <f t="shared" si="4"/>
        <v>#DIV/0!</v>
      </c>
    </row>
    <row r="60" s="257" customFormat="1" ht="19.5" customHeight="1" spans="1:18">
      <c r="A60" s="26">
        <v>55</v>
      </c>
      <c r="B60" s="114"/>
      <c r="C60" s="277"/>
      <c r="D60" s="277"/>
      <c r="E60" s="110"/>
      <c r="F60" s="110"/>
      <c r="G60" s="279"/>
      <c r="H60" s="280"/>
      <c r="I60" s="280"/>
      <c r="J60" s="30">
        <v>6000</v>
      </c>
      <c r="K60" s="26">
        <f t="shared" si="5"/>
        <v>-1336</v>
      </c>
      <c r="L60" s="30">
        <f t="shared" si="0"/>
        <v>-80160</v>
      </c>
      <c r="M60" s="30"/>
      <c r="N60" s="34"/>
      <c r="O60" s="94">
        <f t="shared" si="6"/>
        <v>1379</v>
      </c>
      <c r="P60" s="257">
        <f t="shared" si="2"/>
        <v>96</v>
      </c>
      <c r="Q60" s="257">
        <f t="shared" si="3"/>
        <v>-1336.45833333333</v>
      </c>
      <c r="R60" s="257" t="e">
        <f t="shared" si="4"/>
        <v>#DIV/0!</v>
      </c>
    </row>
    <row r="61" s="257" customFormat="1" ht="19.5" customHeight="1" spans="1:18">
      <c r="A61" s="26">
        <v>56</v>
      </c>
      <c r="B61" s="114"/>
      <c r="C61" s="277"/>
      <c r="D61" s="277"/>
      <c r="E61" s="110"/>
      <c r="F61" s="110"/>
      <c r="G61" s="279"/>
      <c r="H61" s="280"/>
      <c r="I61" s="280"/>
      <c r="J61" s="30">
        <v>6000</v>
      </c>
      <c r="K61" s="26">
        <f t="shared" si="5"/>
        <v>-1336</v>
      </c>
      <c r="L61" s="30">
        <f t="shared" si="0"/>
        <v>-80160</v>
      </c>
      <c r="M61" s="30"/>
      <c r="N61" s="34"/>
      <c r="O61" s="94">
        <f t="shared" si="6"/>
        <v>1379</v>
      </c>
      <c r="P61" s="257">
        <f t="shared" si="2"/>
        <v>96</v>
      </c>
      <c r="Q61" s="257">
        <f t="shared" si="3"/>
        <v>-1336.45833333333</v>
      </c>
      <c r="R61" s="257" t="e">
        <f t="shared" si="4"/>
        <v>#DIV/0!</v>
      </c>
    </row>
    <row r="62" s="257" customFormat="1" ht="19.5" customHeight="1" spans="1:18">
      <c r="A62" s="26">
        <v>57</v>
      </c>
      <c r="B62" s="114"/>
      <c r="C62" s="277"/>
      <c r="D62" s="277"/>
      <c r="E62" s="110"/>
      <c r="F62" s="110"/>
      <c r="G62" s="279"/>
      <c r="H62" s="287"/>
      <c r="I62" s="287"/>
      <c r="J62" s="30">
        <v>5000</v>
      </c>
      <c r="K62" s="26">
        <f t="shared" si="5"/>
        <v>-1336</v>
      </c>
      <c r="L62" s="30">
        <f t="shared" si="0"/>
        <v>-66800</v>
      </c>
      <c r="M62" s="30"/>
      <c r="N62" s="34"/>
      <c r="O62" s="94">
        <f t="shared" si="6"/>
        <v>1379</v>
      </c>
      <c r="P62" s="257">
        <f t="shared" si="2"/>
        <v>96</v>
      </c>
      <c r="Q62" s="257">
        <f t="shared" si="3"/>
        <v>-1336.45833333333</v>
      </c>
      <c r="R62" s="257" t="e">
        <f t="shared" si="4"/>
        <v>#DIV/0!</v>
      </c>
    </row>
    <row r="63" s="257" customFormat="1" ht="19.5" customHeight="1" spans="1:18">
      <c r="A63" s="26">
        <v>58</v>
      </c>
      <c r="B63" s="114"/>
      <c r="C63" s="277"/>
      <c r="D63" s="277"/>
      <c r="E63" s="110"/>
      <c r="F63" s="110"/>
      <c r="G63" s="279"/>
      <c r="H63" s="110"/>
      <c r="I63" s="110"/>
      <c r="J63" s="30">
        <v>3000</v>
      </c>
      <c r="K63" s="26">
        <f t="shared" si="5"/>
        <v>-1336</v>
      </c>
      <c r="L63" s="30">
        <f t="shared" si="0"/>
        <v>-40080</v>
      </c>
      <c r="M63" s="30"/>
      <c r="N63" s="34"/>
      <c r="O63" s="94">
        <f t="shared" si="6"/>
        <v>1379</v>
      </c>
      <c r="P63" s="257">
        <f t="shared" si="2"/>
        <v>96</v>
      </c>
      <c r="Q63" s="257">
        <f t="shared" si="3"/>
        <v>-1336.45833333333</v>
      </c>
      <c r="R63" s="257" t="e">
        <f t="shared" si="4"/>
        <v>#DIV/0!</v>
      </c>
    </row>
    <row r="64" s="257" customFormat="1" ht="19.5" customHeight="1" spans="1:18">
      <c r="A64" s="26">
        <v>59</v>
      </c>
      <c r="B64" s="114"/>
      <c r="C64" s="114"/>
      <c r="D64" s="114"/>
      <c r="E64" s="110"/>
      <c r="F64" s="110"/>
      <c r="G64" s="279"/>
      <c r="H64" s="110"/>
      <c r="I64" s="110"/>
      <c r="J64" s="30">
        <v>1200</v>
      </c>
      <c r="K64" s="26">
        <f t="shared" si="5"/>
        <v>-1336</v>
      </c>
      <c r="L64" s="30">
        <f t="shared" si="0"/>
        <v>-16032</v>
      </c>
      <c r="M64" s="30"/>
      <c r="N64" s="34"/>
      <c r="O64" s="94">
        <f t="shared" si="6"/>
        <v>1379</v>
      </c>
      <c r="P64" s="257">
        <f t="shared" si="2"/>
        <v>96</v>
      </c>
      <c r="Q64" s="257">
        <f t="shared" si="3"/>
        <v>-1336.45833333333</v>
      </c>
      <c r="R64" s="257" t="e">
        <f t="shared" si="4"/>
        <v>#DIV/0!</v>
      </c>
    </row>
    <row r="65" s="257" customFormat="1" ht="19.5" customHeight="1" spans="1:18">
      <c r="A65" s="26">
        <v>60</v>
      </c>
      <c r="B65" s="114"/>
      <c r="C65" s="114"/>
      <c r="D65" s="114"/>
      <c r="E65" s="110"/>
      <c r="F65" s="110"/>
      <c r="G65" s="279"/>
      <c r="H65" s="110"/>
      <c r="I65" s="110"/>
      <c r="J65" s="30">
        <v>400</v>
      </c>
      <c r="K65" s="26">
        <f t="shared" si="5"/>
        <v>-1336</v>
      </c>
      <c r="L65" s="30">
        <f t="shared" si="0"/>
        <v>-5344</v>
      </c>
      <c r="M65" s="30"/>
      <c r="N65" s="34"/>
      <c r="O65" s="94">
        <f t="shared" si="6"/>
        <v>1379</v>
      </c>
      <c r="P65" s="257">
        <f t="shared" si="2"/>
        <v>96</v>
      </c>
      <c r="Q65" s="257">
        <f t="shared" si="3"/>
        <v>-1336.45833333333</v>
      </c>
      <c r="R65" s="257" t="e">
        <f t="shared" si="4"/>
        <v>#DIV/0!</v>
      </c>
    </row>
    <row r="66" s="257" customFormat="1" ht="19.5" customHeight="1" spans="1:18">
      <c r="A66" s="26">
        <v>61</v>
      </c>
      <c r="B66" s="114"/>
      <c r="C66" s="114"/>
      <c r="D66" s="114"/>
      <c r="E66" s="110"/>
      <c r="F66" s="110"/>
      <c r="G66" s="279"/>
      <c r="H66" s="110"/>
      <c r="I66" s="110"/>
      <c r="J66" s="30">
        <v>5000</v>
      </c>
      <c r="K66" s="26">
        <f t="shared" si="5"/>
        <v>-1336</v>
      </c>
      <c r="L66" s="30">
        <f t="shared" si="0"/>
        <v>-66800</v>
      </c>
      <c r="M66" s="30"/>
      <c r="N66" s="34"/>
      <c r="O66" s="94">
        <f t="shared" si="6"/>
        <v>1379</v>
      </c>
      <c r="P66" s="257">
        <f t="shared" si="2"/>
        <v>96</v>
      </c>
      <c r="Q66" s="257">
        <f t="shared" si="3"/>
        <v>-1336.45833333333</v>
      </c>
      <c r="R66" s="257" t="e">
        <f t="shared" si="4"/>
        <v>#DIV/0!</v>
      </c>
    </row>
    <row r="67" s="257" customFormat="1" ht="19.5" customHeight="1" spans="1:18">
      <c r="A67" s="26">
        <v>62</v>
      </c>
      <c r="B67" s="114"/>
      <c r="C67" s="114"/>
      <c r="D67" s="114"/>
      <c r="E67" s="110"/>
      <c r="F67" s="110"/>
      <c r="G67" s="279"/>
      <c r="H67" s="110"/>
      <c r="I67" s="110"/>
      <c r="J67" s="30">
        <v>4500</v>
      </c>
      <c r="K67" s="26">
        <f t="shared" si="5"/>
        <v>-1336</v>
      </c>
      <c r="L67" s="30">
        <f t="shared" si="0"/>
        <v>-60120</v>
      </c>
      <c r="M67" s="30"/>
      <c r="N67" s="34"/>
      <c r="O67" s="94">
        <f t="shared" si="6"/>
        <v>1379</v>
      </c>
      <c r="P67" s="257">
        <f t="shared" si="2"/>
        <v>96</v>
      </c>
      <c r="Q67" s="257">
        <f t="shared" si="3"/>
        <v>-1336.45833333333</v>
      </c>
      <c r="R67" s="257" t="e">
        <f t="shared" si="4"/>
        <v>#DIV/0!</v>
      </c>
    </row>
    <row r="68" s="257" customFormat="1" ht="19.5" customHeight="1" spans="1:18">
      <c r="A68" s="26">
        <v>63</v>
      </c>
      <c r="B68" s="114"/>
      <c r="C68" s="114"/>
      <c r="D68" s="114"/>
      <c r="E68" s="110"/>
      <c r="F68" s="110"/>
      <c r="G68" s="279"/>
      <c r="H68" s="110"/>
      <c r="I68" s="110"/>
      <c r="J68" s="30">
        <v>3000</v>
      </c>
      <c r="K68" s="26">
        <f t="shared" si="5"/>
        <v>-1336</v>
      </c>
      <c r="L68" s="30">
        <f t="shared" si="0"/>
        <v>-40080</v>
      </c>
      <c r="M68" s="30"/>
      <c r="N68" s="34"/>
      <c r="O68" s="94">
        <f t="shared" si="6"/>
        <v>1379</v>
      </c>
      <c r="P68" s="257">
        <f t="shared" si="2"/>
        <v>96</v>
      </c>
      <c r="Q68" s="257">
        <f t="shared" si="3"/>
        <v>-1336.45833333333</v>
      </c>
      <c r="R68" s="257" t="e">
        <f t="shared" si="4"/>
        <v>#DIV/0!</v>
      </c>
    </row>
    <row r="69" s="257" customFormat="1" ht="19.5" customHeight="1" spans="1:18">
      <c r="A69" s="26">
        <v>64</v>
      </c>
      <c r="B69" s="114"/>
      <c r="C69" s="114"/>
      <c r="D69" s="114"/>
      <c r="E69" s="110"/>
      <c r="F69" s="110"/>
      <c r="G69" s="279"/>
      <c r="H69" s="110"/>
      <c r="I69" s="110"/>
      <c r="J69" s="30">
        <v>1000</v>
      </c>
      <c r="K69" s="26">
        <f t="shared" si="5"/>
        <v>-1336</v>
      </c>
      <c r="L69" s="30">
        <f t="shared" si="0"/>
        <v>-13360</v>
      </c>
      <c r="M69" s="30"/>
      <c r="N69" s="34"/>
      <c r="O69" s="94">
        <f t="shared" si="6"/>
        <v>1379</v>
      </c>
      <c r="P69" s="257">
        <f t="shared" si="2"/>
        <v>96</v>
      </c>
      <c r="Q69" s="257">
        <f t="shared" si="3"/>
        <v>-1336.45833333333</v>
      </c>
      <c r="R69" s="257" t="e">
        <f t="shared" si="4"/>
        <v>#DIV/0!</v>
      </c>
    </row>
    <row r="70" s="257" customFormat="1" ht="19.5" customHeight="1" spans="1:18">
      <c r="A70" s="26">
        <v>65</v>
      </c>
      <c r="B70" s="114"/>
      <c r="C70" s="114"/>
      <c r="D70" s="114"/>
      <c r="E70" s="110"/>
      <c r="F70" s="110"/>
      <c r="G70" s="279"/>
      <c r="H70" s="110"/>
      <c r="I70" s="110"/>
      <c r="J70" s="30">
        <f>80*F70</f>
        <v>0</v>
      </c>
      <c r="K70" s="26">
        <f t="shared" si="5"/>
        <v>-1336</v>
      </c>
      <c r="L70" s="30">
        <f t="shared" ref="L70:L75" si="7">ROUND(J70*K70/100,0)</f>
        <v>0</v>
      </c>
      <c r="M70" s="30"/>
      <c r="N70" s="34"/>
      <c r="O70" s="94">
        <f t="shared" ref="O70:O75" si="8">DATEDIF(G70,$O$2,"m")</f>
        <v>1379</v>
      </c>
      <c r="P70" s="257">
        <f t="shared" ref="P70:P75" si="9">12*8</f>
        <v>96</v>
      </c>
      <c r="Q70" s="257">
        <f t="shared" ref="Q70:Q75" si="10">(P70-O70)/P70*100</f>
        <v>-1336.45833333333</v>
      </c>
      <c r="R70" s="257" t="e">
        <f t="shared" ref="R70:R75" si="11">I70/H70</f>
        <v>#DIV/0!</v>
      </c>
    </row>
    <row r="71" s="257" customFormat="1" ht="19.5" customHeight="1" spans="1:18">
      <c r="A71" s="26">
        <v>66</v>
      </c>
      <c r="B71" s="114"/>
      <c r="C71" s="114"/>
      <c r="D71" s="114"/>
      <c r="E71" s="110"/>
      <c r="F71" s="110"/>
      <c r="G71" s="279"/>
      <c r="H71" s="110"/>
      <c r="I71" s="110"/>
      <c r="J71" s="30">
        <f>F71*80</f>
        <v>0</v>
      </c>
      <c r="K71" s="26">
        <f t="shared" si="5"/>
        <v>-1336</v>
      </c>
      <c r="L71" s="30">
        <f t="shared" si="7"/>
        <v>0</v>
      </c>
      <c r="M71" s="30"/>
      <c r="N71" s="34"/>
      <c r="O71" s="94">
        <f t="shared" si="8"/>
        <v>1379</v>
      </c>
      <c r="P71" s="257">
        <f t="shared" si="9"/>
        <v>96</v>
      </c>
      <c r="Q71" s="257">
        <f t="shared" si="10"/>
        <v>-1336.45833333333</v>
      </c>
      <c r="R71" s="257" t="e">
        <f t="shared" si="11"/>
        <v>#DIV/0!</v>
      </c>
    </row>
    <row r="72" s="257" customFormat="1" ht="19.5" customHeight="1" spans="1:18">
      <c r="A72" s="26">
        <v>67</v>
      </c>
      <c r="B72" s="114"/>
      <c r="C72" s="114"/>
      <c r="D72" s="114"/>
      <c r="E72" s="110"/>
      <c r="F72" s="110"/>
      <c r="G72" s="279"/>
      <c r="H72" s="110"/>
      <c r="I72" s="110"/>
      <c r="J72" s="30">
        <f>F72*80</f>
        <v>0</v>
      </c>
      <c r="K72" s="26">
        <f t="shared" si="5"/>
        <v>-1336</v>
      </c>
      <c r="L72" s="30">
        <f t="shared" si="7"/>
        <v>0</v>
      </c>
      <c r="M72" s="30"/>
      <c r="N72" s="34"/>
      <c r="O72" s="94">
        <f t="shared" si="8"/>
        <v>1379</v>
      </c>
      <c r="P72" s="257">
        <f t="shared" si="9"/>
        <v>96</v>
      </c>
      <c r="Q72" s="257">
        <f t="shared" si="10"/>
        <v>-1336.45833333333</v>
      </c>
      <c r="R72" s="257" t="e">
        <f t="shared" si="11"/>
        <v>#DIV/0!</v>
      </c>
    </row>
    <row r="73" s="257" customFormat="1" ht="19.5" customHeight="1" spans="1:18">
      <c r="A73" s="26">
        <v>68</v>
      </c>
      <c r="B73" s="114"/>
      <c r="C73" s="114"/>
      <c r="D73" s="114"/>
      <c r="E73" s="110"/>
      <c r="F73" s="110"/>
      <c r="G73" s="279"/>
      <c r="H73" s="110"/>
      <c r="I73" s="110"/>
      <c r="J73" s="30">
        <v>2400</v>
      </c>
      <c r="K73" s="26">
        <f t="shared" si="5"/>
        <v>-1336</v>
      </c>
      <c r="L73" s="30">
        <f t="shared" si="7"/>
        <v>-32064</v>
      </c>
      <c r="M73" s="30"/>
      <c r="N73" s="34"/>
      <c r="O73" s="94">
        <f t="shared" si="8"/>
        <v>1379</v>
      </c>
      <c r="P73" s="257">
        <f t="shared" si="9"/>
        <v>96</v>
      </c>
      <c r="Q73" s="257">
        <f t="shared" si="10"/>
        <v>-1336.45833333333</v>
      </c>
      <c r="R73" s="257" t="e">
        <f t="shared" si="11"/>
        <v>#DIV/0!</v>
      </c>
    </row>
    <row r="74" s="257" customFormat="1" ht="19.5" customHeight="1" spans="1:18">
      <c r="A74" s="26">
        <v>69</v>
      </c>
      <c r="B74" s="114"/>
      <c r="C74" s="114"/>
      <c r="D74" s="114"/>
      <c r="E74" s="110"/>
      <c r="F74" s="110"/>
      <c r="G74" s="279"/>
      <c r="H74" s="110"/>
      <c r="I74" s="110"/>
      <c r="J74" s="30">
        <v>3200</v>
      </c>
      <c r="K74" s="26">
        <f t="shared" si="5"/>
        <v>-1336</v>
      </c>
      <c r="L74" s="30">
        <f t="shared" si="7"/>
        <v>-42752</v>
      </c>
      <c r="M74" s="30"/>
      <c r="N74" s="34"/>
      <c r="O74" s="94">
        <f t="shared" si="8"/>
        <v>1379</v>
      </c>
      <c r="P74" s="257">
        <f t="shared" si="9"/>
        <v>96</v>
      </c>
      <c r="Q74" s="257">
        <f t="shared" si="10"/>
        <v>-1336.45833333333</v>
      </c>
      <c r="R74" s="257" t="e">
        <f t="shared" si="11"/>
        <v>#DIV/0!</v>
      </c>
    </row>
    <row r="75" s="257" customFormat="1" ht="19.5" customHeight="1" spans="1:18">
      <c r="A75" s="26">
        <v>70</v>
      </c>
      <c r="B75" s="114"/>
      <c r="C75" s="114"/>
      <c r="D75" s="114"/>
      <c r="E75" s="110"/>
      <c r="F75" s="110"/>
      <c r="G75" s="279"/>
      <c r="H75" s="110"/>
      <c r="I75" s="110"/>
      <c r="J75" s="30">
        <v>400</v>
      </c>
      <c r="K75" s="26">
        <f>ROUND(Q75,0)</f>
        <v>-1336</v>
      </c>
      <c r="L75" s="30">
        <f t="shared" si="7"/>
        <v>-5344</v>
      </c>
      <c r="M75" s="30"/>
      <c r="N75" s="34"/>
      <c r="O75" s="94">
        <f t="shared" si="8"/>
        <v>1379</v>
      </c>
      <c r="P75" s="257">
        <f t="shared" si="9"/>
        <v>96</v>
      </c>
      <c r="Q75" s="257">
        <f t="shared" si="10"/>
        <v>-1336.45833333333</v>
      </c>
      <c r="R75" s="257" t="e">
        <f t="shared" si="11"/>
        <v>#DIV/0!</v>
      </c>
    </row>
    <row r="76" s="257" customFormat="1" ht="19.5" customHeight="1" spans="1:15">
      <c r="A76" s="26"/>
      <c r="B76" s="273"/>
      <c r="C76" s="273"/>
      <c r="D76" s="273"/>
      <c r="E76" s="26"/>
      <c r="F76" s="26"/>
      <c r="G76" s="290"/>
      <c r="H76" s="291"/>
      <c r="I76" s="291"/>
      <c r="J76" s="30"/>
      <c r="K76" s="26"/>
      <c r="L76" s="30"/>
      <c r="M76" s="30"/>
      <c r="N76" s="34"/>
      <c r="O76" s="70"/>
    </row>
    <row r="77" s="257" customFormat="1" ht="19.5" customHeight="1" spans="1:15">
      <c r="A77" s="26"/>
      <c r="B77" s="273"/>
      <c r="C77" s="273"/>
      <c r="D77" s="273"/>
      <c r="E77" s="26"/>
      <c r="F77" s="26"/>
      <c r="G77" s="290"/>
      <c r="H77" s="291"/>
      <c r="I77" s="291"/>
      <c r="J77" s="30"/>
      <c r="K77" s="26"/>
      <c r="L77" s="30"/>
      <c r="M77" s="30"/>
      <c r="N77" s="34"/>
      <c r="O77" s="70"/>
    </row>
    <row r="78" s="257" customFormat="1" ht="19.5" customHeight="1" spans="1:15">
      <c r="A78" s="26"/>
      <c r="B78" s="273"/>
      <c r="C78" s="273"/>
      <c r="D78" s="273"/>
      <c r="E78" s="26"/>
      <c r="F78" s="26"/>
      <c r="G78" s="290"/>
      <c r="H78" s="291"/>
      <c r="I78" s="291"/>
      <c r="J78" s="30"/>
      <c r="K78" s="26"/>
      <c r="L78" s="30"/>
      <c r="M78" s="30"/>
      <c r="N78" s="34"/>
      <c r="O78" s="70"/>
    </row>
    <row r="79" s="257" customFormat="1" ht="19.5" customHeight="1" spans="1:15">
      <c r="A79" s="26"/>
      <c r="B79" s="273"/>
      <c r="C79" s="273"/>
      <c r="D79" s="273"/>
      <c r="E79" s="26"/>
      <c r="F79" s="26"/>
      <c r="G79" s="290"/>
      <c r="H79" s="291"/>
      <c r="I79" s="291"/>
      <c r="J79" s="30"/>
      <c r="K79" s="26"/>
      <c r="L79" s="30"/>
      <c r="M79" s="30"/>
      <c r="N79" s="34"/>
      <c r="O79" s="70"/>
    </row>
    <row r="80" s="257" customFormat="1" ht="19.5" customHeight="1" spans="1:14">
      <c r="A80" s="26"/>
      <c r="B80" s="273"/>
      <c r="C80" s="292"/>
      <c r="D80" s="292"/>
      <c r="E80" s="26"/>
      <c r="F80" s="26"/>
      <c r="G80" s="276"/>
      <c r="H80" s="30"/>
      <c r="I80" s="30"/>
      <c r="J80" s="30"/>
      <c r="K80" s="26"/>
      <c r="L80" s="30" t="str">
        <f>IF(SUM(J80)=0,"",ROUND(J80*K80,2))</f>
        <v/>
      </c>
      <c r="M80" s="30"/>
      <c r="N80" s="34"/>
    </row>
    <row r="81" s="257" customFormat="1" ht="19.5" customHeight="1" spans="1:14">
      <c r="A81" s="26" t="s">
        <v>35</v>
      </c>
      <c r="B81" s="273"/>
      <c r="C81" s="292"/>
      <c r="D81" s="292"/>
      <c r="E81" s="26"/>
      <c r="F81" s="26"/>
      <c r="G81" s="276"/>
      <c r="H81" s="30">
        <f t="shared" ref="H81:J81" si="12">SUM(H6:H80)</f>
        <v>0</v>
      </c>
      <c r="I81" s="30">
        <f t="shared" si="12"/>
        <v>0</v>
      </c>
      <c r="J81" s="30">
        <f t="shared" si="12"/>
        <v>266600</v>
      </c>
      <c r="K81" s="297"/>
      <c r="L81" s="30">
        <f>SUM(L6:L80)</f>
        <v>-3407261</v>
      </c>
      <c r="M81" s="30"/>
      <c r="N81" s="34"/>
    </row>
    <row r="82" s="258" customFormat="1" ht="12.75" spans="1:13">
      <c r="A82" s="293"/>
      <c r="B82" s="294"/>
      <c r="C82" s="295"/>
      <c r="D82" s="295"/>
      <c r="E82" s="293"/>
      <c r="F82" s="293"/>
      <c r="G82" s="296"/>
      <c r="H82" s="293"/>
      <c r="I82" s="293"/>
      <c r="J82" s="293"/>
      <c r="K82" s="5"/>
      <c r="L82" s="293"/>
      <c r="M82" s="293"/>
    </row>
    <row r="85" spans="7:7">
      <c r="G85" s="261" t="s">
        <v>36</v>
      </c>
    </row>
  </sheetData>
  <autoFilter xmlns:etc="http://www.wps.cn/officeDocument/2017/etCustomData" ref="A4:IR75" etc:filterBottomFollowUsedRange="0">
    <extLst/>
  </autoFilter>
  <mergeCells count="16">
    <mergeCell ref="A1:N1"/>
    <mergeCell ref="A2:N2"/>
    <mergeCell ref="A3:E3"/>
    <mergeCell ref="L3:N3"/>
    <mergeCell ref="H4:I4"/>
    <mergeCell ref="J4:L4"/>
    <mergeCell ref="A81:B81"/>
    <mergeCell ref="A4:A5"/>
    <mergeCell ref="B4:B5"/>
    <mergeCell ref="C4:C5"/>
    <mergeCell ref="D4:D5"/>
    <mergeCell ref="E4:E5"/>
    <mergeCell ref="F4:F5"/>
    <mergeCell ref="G4:G5"/>
    <mergeCell ref="M4:M5"/>
    <mergeCell ref="N4:N5"/>
  </mergeCells>
  <pageMargins left="0.751388888888889" right="0.751388888888889" top="0.707638888888889" bottom="0.802777777777778" header="0.510416666666667" footer="0.510416666666667"/>
  <pageSetup paperSize="9" orientation="landscape"/>
  <headerFooter alignWithMargins="0">
    <oddFooter>&amp;L&amp;"宋体"&amp;10资产评估单位：泰州永诚资产评估事务所&amp;R&amp;"宋体"&amp;10第&amp;P页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O16" sqref="O16"/>
    </sheetView>
  </sheetViews>
  <sheetFormatPr defaultColWidth="9" defaultRowHeight="15" customHeight="1"/>
  <cols>
    <col min="1" max="1" width="4.16666666666667" style="3" customWidth="1"/>
    <col min="2" max="2" width="20.3333333333333" style="1" customWidth="1"/>
    <col min="3" max="3" width="23" style="2" customWidth="1"/>
    <col min="4" max="4" width="9.16666666666667" style="2" customWidth="1"/>
    <col min="5" max="5" width="8.33333333333333" style="2" customWidth="1"/>
    <col min="6" max="6" width="6.33333333333333" style="2" customWidth="1"/>
    <col min="7" max="7" width="8.66666666666667" style="2" customWidth="1"/>
    <col min="8" max="8" width="12" style="2" customWidth="1"/>
    <col min="9" max="10" width="12" style="3" customWidth="1"/>
    <col min="11" max="11" width="5" style="3" customWidth="1"/>
    <col min="12" max="254" width="9" style="3"/>
  </cols>
  <sheetData>
    <row r="1" ht="27" customHeight="1" spans="1:11">
      <c r="A1" s="246" t="s">
        <v>37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customHeight="1" spans="1:11">
      <c r="A2" s="2" t="e">
        <f>#REF!</f>
        <v>#REF!</v>
      </c>
      <c r="B2" s="2"/>
      <c r="I2" s="2"/>
      <c r="J2" s="2"/>
      <c r="K2" s="2"/>
    </row>
    <row r="3" customHeight="1" spans="1:11">
      <c r="A3" s="247" t="e">
        <f>#REF!</f>
        <v>#REF!</v>
      </c>
      <c r="B3" s="247"/>
      <c r="I3" s="39"/>
      <c r="J3" s="254" t="s">
        <v>3</v>
      </c>
      <c r="K3" s="254"/>
    </row>
    <row r="4" s="2" customFormat="1" ht="19.5" customHeight="1" spans="1:11">
      <c r="A4" s="12" t="s">
        <v>4</v>
      </c>
      <c r="B4" s="12" t="s">
        <v>38</v>
      </c>
      <c r="C4" s="12" t="s">
        <v>39</v>
      </c>
      <c r="D4" s="12" t="s">
        <v>40</v>
      </c>
      <c r="E4" s="12" t="s">
        <v>41</v>
      </c>
      <c r="F4" s="12" t="s">
        <v>42</v>
      </c>
      <c r="G4" s="12" t="s">
        <v>43</v>
      </c>
      <c r="H4" s="248" t="s">
        <v>21</v>
      </c>
      <c r="I4" s="248"/>
      <c r="J4" s="248" t="s">
        <v>10</v>
      </c>
      <c r="K4" s="12" t="s">
        <v>12</v>
      </c>
    </row>
    <row r="5" s="2" customFormat="1" ht="19.5" customHeight="1" spans="1:11">
      <c r="A5" s="12"/>
      <c r="B5" s="12"/>
      <c r="C5" s="12"/>
      <c r="D5" s="12"/>
      <c r="E5" s="12"/>
      <c r="F5" s="12"/>
      <c r="G5" s="12"/>
      <c r="H5" s="249" t="s">
        <v>23</v>
      </c>
      <c r="I5" s="249" t="s">
        <v>24</v>
      </c>
      <c r="J5" s="249"/>
      <c r="K5" s="12"/>
    </row>
    <row r="6" s="106" customFormat="1" ht="19.5" customHeight="1" spans="1:11">
      <c r="A6" s="14">
        <v>1</v>
      </c>
      <c r="B6" s="167"/>
      <c r="C6" s="167"/>
      <c r="D6" s="170"/>
      <c r="E6" s="167"/>
      <c r="F6" s="167"/>
      <c r="G6" s="167"/>
      <c r="H6" s="108"/>
      <c r="I6" s="108"/>
      <c r="J6" s="255">
        <f>G6*238.74</f>
        <v>0</v>
      </c>
      <c r="K6" s="46"/>
    </row>
    <row r="7" s="3" customFormat="1" ht="19.5" customHeight="1" spans="1:11">
      <c r="A7" s="14"/>
      <c r="B7" s="167"/>
      <c r="C7" s="167"/>
      <c r="D7" s="170"/>
      <c r="E7" s="167"/>
      <c r="F7" s="109"/>
      <c r="G7" s="250"/>
      <c r="H7" s="251"/>
      <c r="I7" s="251"/>
      <c r="J7" s="255"/>
      <c r="K7" s="43"/>
    </row>
    <row r="8" s="3" customFormat="1" ht="19.5" customHeight="1" spans="1:11">
      <c r="A8" s="14"/>
      <c r="B8" s="43"/>
      <c r="C8" s="46"/>
      <c r="D8" s="169"/>
      <c r="E8" s="43"/>
      <c r="F8" s="170"/>
      <c r="G8" s="172"/>
      <c r="H8" s="252"/>
      <c r="I8" s="252"/>
      <c r="J8" s="172"/>
      <c r="K8" s="43"/>
    </row>
    <row r="9" s="3" customFormat="1" ht="19.5" customHeight="1" spans="1:11">
      <c r="A9" s="14"/>
      <c r="B9" s="43"/>
      <c r="C9" s="46"/>
      <c r="D9" s="169"/>
      <c r="E9" s="43"/>
      <c r="F9" s="170"/>
      <c r="G9" s="172"/>
      <c r="H9" s="172"/>
      <c r="I9" s="172"/>
      <c r="J9" s="172"/>
      <c r="K9" s="43"/>
    </row>
    <row r="10" s="3" customFormat="1" ht="19.5" customHeight="1" spans="1:11">
      <c r="A10" s="14"/>
      <c r="B10" s="43"/>
      <c r="C10" s="46"/>
      <c r="D10" s="169"/>
      <c r="E10" s="43"/>
      <c r="F10" s="170"/>
      <c r="G10" s="172"/>
      <c r="H10" s="172"/>
      <c r="I10" s="172"/>
      <c r="J10" s="172"/>
      <c r="K10" s="43"/>
    </row>
    <row r="11" s="3" customFormat="1" ht="19.5" customHeight="1" spans="1:11">
      <c r="A11" s="14"/>
      <c r="B11" s="43"/>
      <c r="C11" s="46"/>
      <c r="D11" s="169"/>
      <c r="E11" s="43"/>
      <c r="F11" s="170"/>
      <c r="G11" s="172"/>
      <c r="H11" s="172"/>
      <c r="I11" s="172"/>
      <c r="J11" s="172"/>
      <c r="K11" s="43"/>
    </row>
    <row r="12" s="3" customFormat="1" ht="19.5" customHeight="1" spans="1:11">
      <c r="A12" s="14"/>
      <c r="B12" s="43"/>
      <c r="C12" s="46"/>
      <c r="D12" s="169"/>
      <c r="E12" s="43"/>
      <c r="F12" s="170"/>
      <c r="G12" s="172"/>
      <c r="H12" s="172"/>
      <c r="I12" s="172"/>
      <c r="J12" s="172"/>
      <c r="K12" s="43"/>
    </row>
    <row r="13" s="3" customFormat="1" ht="19.5" customHeight="1" spans="1:11">
      <c r="A13" s="14"/>
      <c r="B13" s="43"/>
      <c r="C13" s="46"/>
      <c r="D13" s="169"/>
      <c r="E13" s="43"/>
      <c r="F13" s="170"/>
      <c r="G13" s="172"/>
      <c r="H13" s="172"/>
      <c r="I13" s="172"/>
      <c r="J13" s="172"/>
      <c r="K13" s="43"/>
    </row>
    <row r="14" s="3" customFormat="1" ht="19.5" customHeight="1" spans="1:11">
      <c r="A14" s="14"/>
      <c r="B14" s="43"/>
      <c r="C14" s="46"/>
      <c r="D14" s="169"/>
      <c r="E14" s="43"/>
      <c r="F14" s="170"/>
      <c r="G14" s="172"/>
      <c r="H14" s="172"/>
      <c r="I14" s="172"/>
      <c r="J14" s="172"/>
      <c r="K14" s="43"/>
    </row>
    <row r="15" s="3" customFormat="1" ht="19.5" customHeight="1" spans="1:11">
      <c r="A15" s="14"/>
      <c r="B15" s="43"/>
      <c r="C15" s="46"/>
      <c r="D15" s="169"/>
      <c r="E15" s="43"/>
      <c r="F15" s="170"/>
      <c r="G15" s="172"/>
      <c r="H15" s="172"/>
      <c r="I15" s="172"/>
      <c r="J15" s="172"/>
      <c r="K15" s="43"/>
    </row>
    <row r="16" s="3" customFormat="1" ht="19.5" customHeight="1" spans="1:11">
      <c r="A16" s="14"/>
      <c r="B16" s="43"/>
      <c r="C16" s="46"/>
      <c r="D16" s="169"/>
      <c r="E16" s="43"/>
      <c r="F16" s="170"/>
      <c r="G16" s="172"/>
      <c r="H16" s="172"/>
      <c r="I16" s="172"/>
      <c r="J16" s="172"/>
      <c r="K16" s="43"/>
    </row>
    <row r="17" s="3" customFormat="1" ht="19.5" customHeight="1" spans="1:11">
      <c r="A17" s="14"/>
      <c r="B17" s="43"/>
      <c r="C17" s="46"/>
      <c r="D17" s="169"/>
      <c r="E17" s="43"/>
      <c r="F17" s="170"/>
      <c r="G17" s="172"/>
      <c r="H17" s="172"/>
      <c r="I17" s="172"/>
      <c r="J17" s="172"/>
      <c r="K17" s="43"/>
    </row>
    <row r="18" s="3" customFormat="1" ht="19.5" customHeight="1" spans="1:11">
      <c r="A18" s="14"/>
      <c r="B18" s="43"/>
      <c r="C18" s="46"/>
      <c r="D18" s="169"/>
      <c r="E18" s="43"/>
      <c r="F18" s="170"/>
      <c r="G18" s="172"/>
      <c r="H18" s="172"/>
      <c r="I18" s="172"/>
      <c r="J18" s="172"/>
      <c r="K18" s="43"/>
    </row>
    <row r="19" s="3" customFormat="1" ht="19.5" customHeight="1" spans="1:11">
      <c r="A19" s="14"/>
      <c r="B19" s="43"/>
      <c r="C19" s="46"/>
      <c r="D19" s="169"/>
      <c r="E19" s="43"/>
      <c r="F19" s="170"/>
      <c r="G19" s="172"/>
      <c r="H19" s="172"/>
      <c r="I19" s="172"/>
      <c r="J19" s="172"/>
      <c r="K19" s="43"/>
    </row>
    <row r="20" s="3" customFormat="1" ht="19.5" customHeight="1" spans="1:11">
      <c r="A20" s="14"/>
      <c r="B20" s="43"/>
      <c r="C20" s="46"/>
      <c r="D20" s="169"/>
      <c r="E20" s="43"/>
      <c r="F20" s="170"/>
      <c r="G20" s="172"/>
      <c r="H20" s="172"/>
      <c r="I20" s="172"/>
      <c r="J20" s="172"/>
      <c r="K20" s="43"/>
    </row>
    <row r="21" s="3" customFormat="1" ht="19.5" customHeight="1" spans="1:11">
      <c r="A21" s="14"/>
      <c r="B21" s="43"/>
      <c r="C21" s="46"/>
      <c r="D21" s="169"/>
      <c r="E21" s="43"/>
      <c r="F21" s="170"/>
      <c r="G21" s="172"/>
      <c r="H21" s="172"/>
      <c r="I21" s="172"/>
      <c r="J21" s="172"/>
      <c r="K21" s="43"/>
    </row>
    <row r="22" s="3" customFormat="1" ht="19.5" customHeight="1" spans="1:11">
      <c r="A22" s="40" t="s">
        <v>26</v>
      </c>
      <c r="B22" s="40"/>
      <c r="C22" s="40"/>
      <c r="D22" s="40"/>
      <c r="E22" s="40"/>
      <c r="F22" s="40"/>
      <c r="G22" s="172"/>
      <c r="H22" s="253">
        <f t="shared" ref="H22:J22" si="0">SUM(H6:H7)</f>
        <v>0</v>
      </c>
      <c r="I22" s="253">
        <f t="shared" si="0"/>
        <v>0</v>
      </c>
      <c r="J22" s="253">
        <f t="shared" si="0"/>
        <v>0</v>
      </c>
      <c r="K22" s="43"/>
    </row>
  </sheetData>
  <mergeCells count="15">
    <mergeCell ref="A1:K1"/>
    <mergeCell ref="A2:K2"/>
    <mergeCell ref="A3:C3"/>
    <mergeCell ref="J3:K3"/>
    <mergeCell ref="H4:I4"/>
    <mergeCell ref="A22:F22"/>
    <mergeCell ref="A4:A5"/>
    <mergeCell ref="B4:B5"/>
    <mergeCell ref="C4:C5"/>
    <mergeCell ref="D4:D5"/>
    <mergeCell ref="E4:E5"/>
    <mergeCell ref="F4:F5"/>
    <mergeCell ref="G4:G5"/>
    <mergeCell ref="J4:J5"/>
    <mergeCell ref="K4:K5"/>
  </mergeCells>
  <pageMargins left="0.751388888888889" right="0.751388888888889" top="1" bottom="1" header="0.510416666666667" footer="0.510416666666667"/>
  <pageSetup paperSize="9" orientation="landscape"/>
  <headerFooter alignWithMargins="0">
    <oddFooter>&amp;L&amp;"宋体"&amp;10资产评估单位：泰州永诚资产评估事务所&amp;R&amp;"宋体"&amp;10第&amp;P页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C3" sqref="C3:N15"/>
    </sheetView>
  </sheetViews>
  <sheetFormatPr defaultColWidth="9" defaultRowHeight="15" customHeight="1"/>
  <cols>
    <col min="1" max="1" width="3.5" style="3" customWidth="1"/>
    <col min="2" max="2" width="4.16666666666667" style="1" customWidth="1"/>
    <col min="3" max="3" width="14.6666666666667" style="2" customWidth="1"/>
    <col min="4" max="4" width="8.66666666666667" style="2" customWidth="1"/>
    <col min="5" max="5" width="6.83333333333333" style="2" customWidth="1"/>
    <col min="6" max="6" width="5.16666666666667" style="2" customWidth="1"/>
    <col min="7" max="7" width="4.83333333333333" style="215" customWidth="1"/>
    <col min="8" max="8" width="10" style="2" customWidth="1"/>
    <col min="9" max="9" width="9.5" style="2" customWidth="1"/>
    <col min="10" max="10" width="10" style="106" customWidth="1"/>
    <col min="11" max="11" width="10.3333333333333" style="106" customWidth="1"/>
    <col min="12" max="12" width="11.1666666666667" style="106" customWidth="1"/>
    <col min="13" max="13" width="10.5" style="106" customWidth="1"/>
    <col min="14" max="14" width="6.16666666666667" style="106" customWidth="1"/>
    <col min="15" max="15" width="9.5" style="3" customWidth="1"/>
    <col min="16" max="16" width="6.33333333333333" style="3" customWidth="1"/>
    <col min="17" max="16384" width="9" style="3"/>
  </cols>
  <sheetData>
    <row r="1" ht="19.5" customHeight="1" spans="1:16">
      <c r="A1" s="12" t="s">
        <v>4</v>
      </c>
      <c r="B1" s="12" t="s">
        <v>44</v>
      </c>
      <c r="C1" s="40" t="s">
        <v>28</v>
      </c>
      <c r="D1" s="40" t="s">
        <v>29</v>
      </c>
      <c r="E1" s="40" t="s">
        <v>30</v>
      </c>
      <c r="F1" s="40" t="s">
        <v>45</v>
      </c>
      <c r="G1" s="216" t="s">
        <v>32</v>
      </c>
      <c r="H1" s="40" t="s">
        <v>46</v>
      </c>
      <c r="I1" s="148" t="s">
        <v>21</v>
      </c>
      <c r="J1" s="149"/>
      <c r="K1" s="126" t="s">
        <v>47</v>
      </c>
      <c r="L1" s="149"/>
      <c r="M1" s="126" t="s">
        <v>48</v>
      </c>
      <c r="N1" s="148"/>
      <c r="O1" s="149"/>
      <c r="P1" s="40" t="s">
        <v>12</v>
      </c>
    </row>
    <row r="2" ht="18.75" customHeight="1" spans="1:16">
      <c r="A2" s="12"/>
      <c r="B2" s="12"/>
      <c r="C2" s="217"/>
      <c r="D2" s="40"/>
      <c r="E2" s="40"/>
      <c r="F2" s="40"/>
      <c r="G2" s="216"/>
      <c r="H2" s="40"/>
      <c r="I2" s="40" t="s">
        <v>23</v>
      </c>
      <c r="J2" s="40" t="s">
        <v>24</v>
      </c>
      <c r="K2" s="40" t="s">
        <v>23</v>
      </c>
      <c r="L2" s="40" t="s">
        <v>24</v>
      </c>
      <c r="M2" s="40" t="s">
        <v>23</v>
      </c>
      <c r="N2" s="40" t="s">
        <v>25</v>
      </c>
      <c r="O2" s="40" t="s">
        <v>24</v>
      </c>
      <c r="P2" s="40"/>
    </row>
    <row r="3" ht="18.75" customHeight="1" spans="1:16">
      <c r="A3" s="218">
        <v>1</v>
      </c>
      <c r="B3" s="219"/>
      <c r="C3" s="219"/>
      <c r="D3" s="114"/>
      <c r="E3" s="220"/>
      <c r="F3" s="134"/>
      <c r="G3" s="134"/>
      <c r="H3" s="221"/>
      <c r="I3" s="227"/>
      <c r="J3" s="227"/>
      <c r="K3" s="227"/>
      <c r="L3" s="227"/>
      <c r="M3" s="227"/>
      <c r="N3" s="228"/>
      <c r="O3" s="227"/>
      <c r="P3" s="229" t="s">
        <v>49</v>
      </c>
    </row>
    <row r="4" ht="18.75" customHeight="1" spans="1:16">
      <c r="A4" s="218">
        <v>2</v>
      </c>
      <c r="B4" s="219"/>
      <c r="C4" s="219"/>
      <c r="D4" s="114"/>
      <c r="E4" s="220"/>
      <c r="F4" s="134"/>
      <c r="G4" s="134"/>
      <c r="H4" s="221"/>
      <c r="I4" s="227"/>
      <c r="J4" s="227"/>
      <c r="K4" s="227"/>
      <c r="L4" s="227"/>
      <c r="M4" s="227"/>
      <c r="N4" s="228"/>
      <c r="O4" s="227"/>
      <c r="P4" s="229" t="s">
        <v>49</v>
      </c>
    </row>
    <row r="5" ht="18.75" customHeight="1" spans="1:16">
      <c r="A5" s="218">
        <v>3</v>
      </c>
      <c r="B5" s="219"/>
      <c r="C5" s="219"/>
      <c r="D5" s="114"/>
      <c r="E5" s="220"/>
      <c r="F5" s="134"/>
      <c r="G5" s="134"/>
      <c r="H5" s="221"/>
      <c r="I5" s="227"/>
      <c r="J5" s="227"/>
      <c r="K5" s="227"/>
      <c r="L5" s="227"/>
      <c r="M5" s="227"/>
      <c r="N5" s="228"/>
      <c r="O5" s="227">
        <f>M5*N5/100</f>
        <v>0</v>
      </c>
      <c r="P5" s="229"/>
    </row>
    <row r="6" ht="18.75" customHeight="1" spans="1:16">
      <c r="A6" s="218">
        <v>4</v>
      </c>
      <c r="B6" s="219"/>
      <c r="C6" s="219"/>
      <c r="D6" s="222"/>
      <c r="E6" s="220"/>
      <c r="F6" s="134"/>
      <c r="G6" s="134"/>
      <c r="H6" s="221"/>
      <c r="I6" s="227"/>
      <c r="J6" s="227"/>
      <c r="K6" s="227"/>
      <c r="L6" s="227"/>
      <c r="M6" s="227"/>
      <c r="N6" s="228"/>
      <c r="O6" s="227">
        <f>M6*N6/100</f>
        <v>0</v>
      </c>
      <c r="P6" s="230"/>
    </row>
    <row r="7" ht="18.75" customHeight="1" spans="1:16">
      <c r="A7" s="218">
        <v>5</v>
      </c>
      <c r="B7" s="219"/>
      <c r="C7" s="222"/>
      <c r="D7" s="222"/>
      <c r="E7" s="220"/>
      <c r="F7" s="134"/>
      <c r="G7" s="134"/>
      <c r="H7" s="221"/>
      <c r="I7" s="227"/>
      <c r="J7" s="227"/>
      <c r="K7" s="227"/>
      <c r="L7" s="227"/>
      <c r="M7" s="227"/>
      <c r="N7" s="228"/>
      <c r="O7" s="227">
        <f t="shared" ref="O7:O15" si="0">M7*N7/100</f>
        <v>0</v>
      </c>
      <c r="P7" s="230"/>
    </row>
    <row r="8" ht="18.75" customHeight="1" spans="1:16">
      <c r="A8" s="218">
        <v>6</v>
      </c>
      <c r="B8" s="219"/>
      <c r="C8" s="219"/>
      <c r="D8" s="222"/>
      <c r="E8" s="220"/>
      <c r="F8" s="134"/>
      <c r="G8" s="134"/>
      <c r="H8" s="221"/>
      <c r="I8" s="227"/>
      <c r="J8" s="227"/>
      <c r="K8" s="227"/>
      <c r="L8" s="227"/>
      <c r="M8" s="227"/>
      <c r="N8" s="228"/>
      <c r="O8" s="227"/>
      <c r="P8" s="229" t="s">
        <v>49</v>
      </c>
    </row>
    <row r="9" ht="18.75" customHeight="1" spans="1:16">
      <c r="A9" s="218">
        <v>7</v>
      </c>
      <c r="B9" s="219"/>
      <c r="C9" s="219"/>
      <c r="D9" s="222"/>
      <c r="E9" s="220"/>
      <c r="F9" s="134"/>
      <c r="G9" s="134"/>
      <c r="H9" s="221"/>
      <c r="I9" s="227"/>
      <c r="J9" s="227"/>
      <c r="K9" s="227"/>
      <c r="L9" s="227"/>
      <c r="M9" s="227"/>
      <c r="N9" s="228"/>
      <c r="O9" s="227">
        <f t="shared" si="0"/>
        <v>0</v>
      </c>
      <c r="P9" s="231"/>
    </row>
    <row r="10" ht="18.75" customHeight="1" spans="1:16">
      <c r="A10" s="218">
        <v>8</v>
      </c>
      <c r="B10" s="219"/>
      <c r="C10" s="219"/>
      <c r="D10" s="222"/>
      <c r="E10" s="220"/>
      <c r="F10" s="134"/>
      <c r="G10" s="134"/>
      <c r="H10" s="221"/>
      <c r="I10" s="227"/>
      <c r="J10" s="227"/>
      <c r="K10" s="227"/>
      <c r="L10" s="227"/>
      <c r="M10" s="227"/>
      <c r="N10" s="228"/>
      <c r="O10" s="227"/>
      <c r="P10" s="229" t="s">
        <v>49</v>
      </c>
    </row>
    <row r="11" ht="18.75" customHeight="1" spans="1:16">
      <c r="A11" s="218">
        <v>9</v>
      </c>
      <c r="B11" s="219"/>
      <c r="C11" s="219"/>
      <c r="D11" s="222"/>
      <c r="E11" s="217"/>
      <c r="F11" s="134"/>
      <c r="G11" s="134"/>
      <c r="H11" s="221"/>
      <c r="I11" s="227"/>
      <c r="J11" s="227"/>
      <c r="K11" s="227"/>
      <c r="L11" s="227"/>
      <c r="M11" s="227"/>
      <c r="N11" s="228"/>
      <c r="O11" s="227">
        <f t="shared" si="0"/>
        <v>0</v>
      </c>
      <c r="P11" s="231"/>
    </row>
    <row r="12" ht="18.75" customHeight="1" spans="1:16">
      <c r="A12" s="218">
        <v>10</v>
      </c>
      <c r="B12" s="219"/>
      <c r="C12" s="219"/>
      <c r="D12" s="217"/>
      <c r="E12" s="217"/>
      <c r="F12" s="134"/>
      <c r="G12" s="134"/>
      <c r="H12" s="221"/>
      <c r="I12" s="227"/>
      <c r="J12" s="227"/>
      <c r="K12" s="227"/>
      <c r="L12" s="227"/>
      <c r="M12" s="227"/>
      <c r="N12" s="228"/>
      <c r="O12" s="227"/>
      <c r="P12" s="229" t="s">
        <v>49</v>
      </c>
    </row>
    <row r="13" ht="18.75" customHeight="1" spans="1:16">
      <c r="A13" s="218">
        <v>11</v>
      </c>
      <c r="B13" s="219"/>
      <c r="C13" s="219"/>
      <c r="D13" s="222"/>
      <c r="E13" s="220"/>
      <c r="F13" s="134"/>
      <c r="G13" s="134"/>
      <c r="H13" s="221"/>
      <c r="I13" s="227"/>
      <c r="J13" s="227"/>
      <c r="K13" s="227"/>
      <c r="L13" s="227"/>
      <c r="M13" s="227"/>
      <c r="N13" s="232"/>
      <c r="O13" s="227"/>
      <c r="P13" s="229" t="s">
        <v>49</v>
      </c>
    </row>
    <row r="14" ht="18.75" customHeight="1" spans="1:16">
      <c r="A14" s="218">
        <v>12</v>
      </c>
      <c r="B14" s="219"/>
      <c r="C14" s="219"/>
      <c r="D14" s="222"/>
      <c r="E14" s="220"/>
      <c r="F14" s="134"/>
      <c r="G14" s="134"/>
      <c r="H14" s="221"/>
      <c r="I14" s="227"/>
      <c r="J14" s="227"/>
      <c r="K14" s="227"/>
      <c r="L14" s="227"/>
      <c r="M14" s="227"/>
      <c r="N14" s="232"/>
      <c r="O14" s="227">
        <f t="shared" si="0"/>
        <v>0</v>
      </c>
      <c r="P14" s="231"/>
    </row>
    <row r="15" ht="18.75" customHeight="1" spans="1:16">
      <c r="A15" s="218">
        <v>13</v>
      </c>
      <c r="B15" s="219"/>
      <c r="C15" s="219"/>
      <c r="D15" s="222"/>
      <c r="E15" s="220"/>
      <c r="F15" s="134"/>
      <c r="G15" s="134"/>
      <c r="H15" s="221"/>
      <c r="I15" s="227"/>
      <c r="J15" s="227"/>
      <c r="K15" s="227"/>
      <c r="L15" s="227"/>
      <c r="M15" s="227"/>
      <c r="N15" s="233"/>
      <c r="O15" s="227">
        <f t="shared" si="0"/>
        <v>0</v>
      </c>
      <c r="P15" s="231"/>
    </row>
    <row r="16" ht="18.75" customHeight="1" spans="1:16">
      <c r="A16" s="218">
        <v>14</v>
      </c>
      <c r="B16" s="219"/>
      <c r="C16" s="134"/>
      <c r="D16" s="222"/>
      <c r="E16" s="220"/>
      <c r="F16" s="134"/>
      <c r="G16" s="134"/>
      <c r="H16" s="222"/>
      <c r="I16" s="234"/>
      <c r="J16" s="235"/>
      <c r="K16" s="236"/>
      <c r="L16" s="237"/>
      <c r="M16" s="238"/>
      <c r="N16" s="238"/>
      <c r="O16" s="239"/>
      <c r="P16" s="240"/>
    </row>
    <row r="17" s="214" customFormat="1" ht="18.75" customHeight="1" spans="1:16">
      <c r="A17" s="218">
        <v>15</v>
      </c>
      <c r="B17" s="219"/>
      <c r="C17" s="134"/>
      <c r="D17" s="222"/>
      <c r="E17" s="220"/>
      <c r="F17" s="134"/>
      <c r="G17" s="134"/>
      <c r="H17" s="223"/>
      <c r="I17" s="234"/>
      <c r="J17" s="235"/>
      <c r="K17" s="236"/>
      <c r="L17" s="236"/>
      <c r="M17" s="238"/>
      <c r="N17" s="238"/>
      <c r="O17" s="239"/>
      <c r="P17" s="240"/>
    </row>
    <row r="18" s="214" customFormat="1" ht="18.75" customHeight="1" spans="1:16">
      <c r="A18" s="218">
        <v>16</v>
      </c>
      <c r="B18" s="219"/>
      <c r="C18" s="134"/>
      <c r="D18" s="222"/>
      <c r="E18" s="220"/>
      <c r="F18" s="134"/>
      <c r="G18" s="134"/>
      <c r="H18" s="222"/>
      <c r="I18" s="234"/>
      <c r="J18" s="235"/>
      <c r="K18" s="236"/>
      <c r="L18" s="237"/>
      <c r="M18" s="238"/>
      <c r="N18" s="238"/>
      <c r="O18" s="239"/>
      <c r="P18" s="240"/>
    </row>
    <row r="19" ht="18.75" customHeight="1" spans="1:16">
      <c r="A19" s="218">
        <v>17</v>
      </c>
      <c r="B19" s="219"/>
      <c r="C19" s="134"/>
      <c r="D19" s="222"/>
      <c r="E19" s="220"/>
      <c r="F19" s="134"/>
      <c r="G19" s="134"/>
      <c r="H19" s="222"/>
      <c r="I19" s="234"/>
      <c r="J19" s="235"/>
      <c r="K19" s="236"/>
      <c r="L19" s="236"/>
      <c r="M19" s="238"/>
      <c r="N19" s="238"/>
      <c r="O19" s="239"/>
      <c r="P19" s="240"/>
    </row>
    <row r="20" ht="18.75" customHeight="1" spans="1:16">
      <c r="A20" s="218">
        <v>18</v>
      </c>
      <c r="B20" s="219"/>
      <c r="C20" s="134"/>
      <c r="D20" s="222"/>
      <c r="E20" s="114"/>
      <c r="F20" s="134"/>
      <c r="G20" s="134"/>
      <c r="H20" s="222"/>
      <c r="I20" s="234"/>
      <c r="J20" s="235"/>
      <c r="K20" s="236"/>
      <c r="L20" s="237"/>
      <c r="M20" s="238"/>
      <c r="N20" s="238"/>
      <c r="O20" s="239"/>
      <c r="P20" s="240"/>
    </row>
    <row r="21" ht="18.75" customHeight="1" spans="1:16">
      <c r="A21" s="218">
        <v>19</v>
      </c>
      <c r="B21" s="219"/>
      <c r="C21" s="134"/>
      <c r="D21" s="222"/>
      <c r="E21" s="114"/>
      <c r="F21" s="134"/>
      <c r="G21" s="134"/>
      <c r="H21" s="222"/>
      <c r="I21" s="234"/>
      <c r="J21" s="235"/>
      <c r="K21" s="236"/>
      <c r="L21" s="236"/>
      <c r="M21" s="238"/>
      <c r="N21" s="238"/>
      <c r="O21" s="239"/>
      <c r="P21" s="240"/>
    </row>
    <row r="22" ht="18.75" customHeight="1" spans="1:16">
      <c r="A22" s="224" t="s">
        <v>26</v>
      </c>
      <c r="B22" s="225"/>
      <c r="C22" s="225"/>
      <c r="D22" s="225"/>
      <c r="E22" s="225"/>
      <c r="F22" s="225"/>
      <c r="G22" s="225"/>
      <c r="H22" s="226"/>
      <c r="I22" s="241">
        <f t="shared" ref="I22:M22" si="1">SUM(I3:I21)</f>
        <v>0</v>
      </c>
      <c r="J22" s="241">
        <f t="shared" si="1"/>
        <v>0</v>
      </c>
      <c r="K22" s="241">
        <f t="shared" si="1"/>
        <v>0</v>
      </c>
      <c r="L22" s="241">
        <f t="shared" si="1"/>
        <v>0</v>
      </c>
      <c r="M22" s="241">
        <f t="shared" si="1"/>
        <v>0</v>
      </c>
      <c r="N22" s="242"/>
      <c r="O22" s="242">
        <f>SUM(O3:O21)</f>
        <v>0</v>
      </c>
      <c r="P22" s="18"/>
    </row>
    <row r="24" customHeight="1" spans="10:10">
      <c r="J24" s="243"/>
    </row>
    <row r="25" customHeight="1" spans="9:10">
      <c r="I25" s="244"/>
      <c r="J25" s="244"/>
    </row>
    <row r="26" customHeight="1" spans="15:15">
      <c r="O26" s="245">
        <f>+L22-O22</f>
        <v>0</v>
      </c>
    </row>
  </sheetData>
  <mergeCells count="12">
    <mergeCell ref="I1:J1"/>
    <mergeCell ref="K1:L1"/>
    <mergeCell ref="M1:O1"/>
    <mergeCell ref="A22:H22"/>
    <mergeCell ref="A1:A2"/>
    <mergeCell ref="B1:B2"/>
    <mergeCell ref="C1:C2"/>
    <mergeCell ref="D1:D2"/>
    <mergeCell ref="E1:E2"/>
    <mergeCell ref="F1:F2"/>
    <mergeCell ref="G1:G2"/>
    <mergeCell ref="H1:H2"/>
  </mergeCells>
  <printOptions horizontalCentered="1" gridLines="1"/>
  <pageMargins left="0.354166666666667" right="0.354166666666667" top="1.45625" bottom="0.786805555555556" header="0.747916666666667" footer="0.510416666666667"/>
  <pageSetup paperSize="9" orientation="landscape"/>
  <headerFooter alignWithMargins="0">
    <oddHeader>&amp;L
产权持有单位名称: 泰州微特利电机制造有限公司&amp;C&amp;"宋体,加粗"&amp;16固定资产—机器设备清查评估明细表
&amp;"宋体,常规"&amp;12评估基准日:2011年12月31日&amp;R
金额单位：人民币元</oddHeader>
    <oddFooter>&amp;L资产评估单位：泰州永诚资产评估事务所&amp;R第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8"/>
  <sheetViews>
    <sheetView workbookViewId="0">
      <selection activeCell="C3" sqref="C3:P132"/>
    </sheetView>
  </sheetViews>
  <sheetFormatPr defaultColWidth="9" defaultRowHeight="15" customHeight="1"/>
  <cols>
    <col min="1" max="1" width="3.5" style="70" customWidth="1"/>
    <col min="2" max="2" width="4.16666666666667" style="177" customWidth="1"/>
    <col min="3" max="3" width="16.3333333333333" style="66" customWidth="1"/>
    <col min="4" max="4" width="6.33333333333333" style="66" customWidth="1"/>
    <col min="5" max="5" width="10.1666666666667" style="66" customWidth="1"/>
    <col min="6" max="6" width="6.33333333333333" style="66" customWidth="1"/>
    <col min="7" max="7" width="4.83333333333333" style="178" customWidth="1"/>
    <col min="8" max="8" width="4.16666666666667" style="66" hidden="1" customWidth="1"/>
    <col min="9" max="9" width="12.5" style="66" customWidth="1"/>
    <col min="10" max="10" width="11.6666666666667" style="179" customWidth="1"/>
    <col min="11" max="11" width="13" style="179" customWidth="1"/>
    <col min="12" max="12" width="9.66666666666667" style="179" customWidth="1"/>
    <col min="13" max="13" width="5.16666666666667" style="180" hidden="1" customWidth="1"/>
    <col min="14" max="14" width="11.1666666666667" style="179" hidden="1" customWidth="1"/>
    <col min="15" max="15" width="10.1666666666667" style="181" customWidth="1"/>
    <col min="16" max="16" width="5.16666666666667" style="179" customWidth="1"/>
    <col min="17" max="17" width="9" style="182"/>
    <col min="18" max="18" width="4.66666666666667" style="70" customWidth="1"/>
    <col min="19" max="16384" width="9" style="70"/>
  </cols>
  <sheetData>
    <row r="1" ht="19.5" customHeight="1" spans="1:18">
      <c r="A1" s="183" t="s">
        <v>4</v>
      </c>
      <c r="B1" s="183" t="s">
        <v>44</v>
      </c>
      <c r="C1" s="184" t="s">
        <v>28</v>
      </c>
      <c r="D1" s="184" t="s">
        <v>29</v>
      </c>
      <c r="E1" s="184" t="s">
        <v>46</v>
      </c>
      <c r="F1" s="184" t="s">
        <v>45</v>
      </c>
      <c r="G1" s="185" t="s">
        <v>32</v>
      </c>
      <c r="H1" s="184" t="s">
        <v>46</v>
      </c>
      <c r="I1" s="195" t="s">
        <v>21</v>
      </c>
      <c r="J1" s="196"/>
      <c r="K1" s="195" t="s">
        <v>47</v>
      </c>
      <c r="L1" s="196"/>
      <c r="M1" s="26" t="s">
        <v>10</v>
      </c>
      <c r="N1" s="197"/>
      <c r="O1" s="197"/>
      <c r="P1" s="197"/>
      <c r="Q1" s="197"/>
      <c r="R1" s="184" t="s">
        <v>12</v>
      </c>
    </row>
    <row r="2" ht="18.75" customHeight="1" spans="1:18">
      <c r="A2" s="183"/>
      <c r="B2" s="183"/>
      <c r="C2" s="186"/>
      <c r="D2" s="184"/>
      <c r="E2" s="184"/>
      <c r="F2" s="184"/>
      <c r="G2" s="185"/>
      <c r="H2" s="184"/>
      <c r="I2" s="184" t="s">
        <v>23</v>
      </c>
      <c r="J2" s="184" t="s">
        <v>24</v>
      </c>
      <c r="K2" s="184" t="s">
        <v>23</v>
      </c>
      <c r="L2" s="184" t="s">
        <v>24</v>
      </c>
      <c r="M2" s="185" t="s">
        <v>32</v>
      </c>
      <c r="N2" s="184" t="s">
        <v>50</v>
      </c>
      <c r="O2" s="184" t="s">
        <v>23</v>
      </c>
      <c r="P2" s="184" t="s">
        <v>25</v>
      </c>
      <c r="Q2" s="184" t="s">
        <v>24</v>
      </c>
      <c r="R2" s="184"/>
    </row>
    <row r="3" ht="18.75" customHeight="1" spans="1:18">
      <c r="A3" s="187">
        <v>1</v>
      </c>
      <c r="B3" s="188"/>
      <c r="C3" s="186"/>
      <c r="D3" s="186"/>
      <c r="E3" s="140"/>
      <c r="F3" s="189"/>
      <c r="G3" s="26"/>
      <c r="H3" s="26"/>
      <c r="I3" s="142"/>
      <c r="J3" s="142"/>
      <c r="K3" s="142"/>
      <c r="L3" s="142"/>
      <c r="M3" s="189"/>
      <c r="N3" s="184"/>
      <c r="O3" s="142"/>
      <c r="P3" s="198"/>
      <c r="Q3" s="200">
        <f t="shared" ref="Q3:Q13" si="0">O3*P3%</f>
        <v>0</v>
      </c>
      <c r="R3" s="201"/>
    </row>
    <row r="4" ht="18.75" customHeight="1" spans="1:18">
      <c r="A4" s="187">
        <v>2</v>
      </c>
      <c r="B4" s="188"/>
      <c r="C4" s="186"/>
      <c r="D4" s="186"/>
      <c r="E4" s="140"/>
      <c r="F4" s="189"/>
      <c r="G4" s="26"/>
      <c r="H4" s="26"/>
      <c r="I4" s="142"/>
      <c r="J4" s="142"/>
      <c r="K4" s="142"/>
      <c r="L4" s="142"/>
      <c r="M4" s="189"/>
      <c r="N4" s="184"/>
      <c r="O4" s="142"/>
      <c r="P4" s="198"/>
      <c r="Q4" s="200">
        <f t="shared" si="0"/>
        <v>0</v>
      </c>
      <c r="R4" s="201"/>
    </row>
    <row r="5" ht="18.75" customHeight="1" spans="1:18">
      <c r="A5" s="187">
        <v>3</v>
      </c>
      <c r="B5" s="188"/>
      <c r="C5" s="186"/>
      <c r="D5" s="186"/>
      <c r="E5" s="140"/>
      <c r="F5" s="189"/>
      <c r="G5" s="26"/>
      <c r="H5" s="26"/>
      <c r="I5" s="142"/>
      <c r="J5" s="142"/>
      <c r="K5" s="142"/>
      <c r="L5" s="142"/>
      <c r="M5" s="189"/>
      <c r="N5" s="184"/>
      <c r="O5" s="142"/>
      <c r="P5" s="198"/>
      <c r="Q5" s="200">
        <f t="shared" si="0"/>
        <v>0</v>
      </c>
      <c r="R5" s="201"/>
    </row>
    <row r="6" ht="18.75" customHeight="1" spans="1:18">
      <c r="A6" s="187">
        <v>4</v>
      </c>
      <c r="B6" s="188"/>
      <c r="C6" s="186"/>
      <c r="D6" s="186"/>
      <c r="E6" s="140"/>
      <c r="F6" s="189"/>
      <c r="G6" s="26"/>
      <c r="H6" s="190"/>
      <c r="I6" s="142"/>
      <c r="J6" s="142"/>
      <c r="K6" s="142"/>
      <c r="L6" s="142"/>
      <c r="M6" s="189"/>
      <c r="N6" s="184"/>
      <c r="O6" s="142"/>
      <c r="P6" s="198"/>
      <c r="Q6" s="200">
        <f t="shared" si="0"/>
        <v>0</v>
      </c>
      <c r="R6" s="202"/>
    </row>
    <row r="7" ht="18.75" customHeight="1" spans="1:18">
      <c r="A7" s="187">
        <v>5</v>
      </c>
      <c r="B7" s="188"/>
      <c r="C7" s="186"/>
      <c r="D7" s="186"/>
      <c r="E7" s="140"/>
      <c r="F7" s="189"/>
      <c r="G7" s="26"/>
      <c r="H7" s="190"/>
      <c r="I7" s="142"/>
      <c r="J7" s="142"/>
      <c r="K7" s="142"/>
      <c r="L7" s="142"/>
      <c r="M7" s="189"/>
      <c r="N7" s="184"/>
      <c r="O7" s="142"/>
      <c r="P7" s="198"/>
      <c r="Q7" s="200">
        <f t="shared" si="0"/>
        <v>0</v>
      </c>
      <c r="R7" s="202"/>
    </row>
    <row r="8" ht="18.75" customHeight="1" spans="1:18">
      <c r="A8" s="187">
        <v>6</v>
      </c>
      <c r="B8" s="188"/>
      <c r="C8" s="186"/>
      <c r="D8" s="186"/>
      <c r="E8" s="140"/>
      <c r="F8" s="189"/>
      <c r="G8" s="26"/>
      <c r="H8" s="191"/>
      <c r="I8" s="142"/>
      <c r="J8" s="142"/>
      <c r="K8" s="142"/>
      <c r="L8" s="142"/>
      <c r="M8" s="189"/>
      <c r="N8" s="184"/>
      <c r="O8" s="142"/>
      <c r="P8" s="198"/>
      <c r="Q8" s="200">
        <f t="shared" si="0"/>
        <v>0</v>
      </c>
      <c r="R8" s="201"/>
    </row>
    <row r="9" ht="18.75" customHeight="1" spans="1:18">
      <c r="A9" s="187">
        <v>7</v>
      </c>
      <c r="B9" s="188"/>
      <c r="C9" s="186"/>
      <c r="D9" s="186"/>
      <c r="E9" s="140"/>
      <c r="F9" s="189"/>
      <c r="G9" s="26"/>
      <c r="H9" s="191"/>
      <c r="I9" s="142"/>
      <c r="J9" s="142"/>
      <c r="K9" s="142"/>
      <c r="L9" s="142"/>
      <c r="M9" s="189"/>
      <c r="N9" s="184"/>
      <c r="O9" s="142"/>
      <c r="P9" s="198"/>
      <c r="Q9" s="200">
        <f t="shared" si="0"/>
        <v>0</v>
      </c>
      <c r="R9" s="201"/>
    </row>
    <row r="10" ht="18.75" customHeight="1" spans="1:18">
      <c r="A10" s="187">
        <v>8</v>
      </c>
      <c r="B10" s="188"/>
      <c r="C10" s="186"/>
      <c r="D10" s="186"/>
      <c r="E10" s="140"/>
      <c r="F10" s="189"/>
      <c r="G10" s="26"/>
      <c r="H10" s="190"/>
      <c r="I10" s="142"/>
      <c r="J10" s="142"/>
      <c r="K10" s="142"/>
      <c r="L10" s="142"/>
      <c r="M10" s="189"/>
      <c r="N10" s="184"/>
      <c r="O10" s="142"/>
      <c r="P10" s="198"/>
      <c r="Q10" s="200">
        <f t="shared" si="0"/>
        <v>0</v>
      </c>
      <c r="R10" s="201"/>
    </row>
    <row r="11" ht="18.75" customHeight="1" spans="1:18">
      <c r="A11" s="187">
        <v>9</v>
      </c>
      <c r="B11" s="188"/>
      <c r="C11" s="186"/>
      <c r="D11" s="186"/>
      <c r="E11" s="140"/>
      <c r="F11" s="189"/>
      <c r="G11" s="26"/>
      <c r="H11" s="190"/>
      <c r="I11" s="142"/>
      <c r="J11" s="142"/>
      <c r="K11" s="142"/>
      <c r="L11" s="142"/>
      <c r="M11" s="189"/>
      <c r="N11" s="184"/>
      <c r="O11" s="142"/>
      <c r="P11" s="198"/>
      <c r="Q11" s="200">
        <f t="shared" si="0"/>
        <v>0</v>
      </c>
      <c r="R11" s="203"/>
    </row>
    <row r="12" ht="18.75" customHeight="1" spans="1:18">
      <c r="A12" s="187">
        <v>10</v>
      </c>
      <c r="B12" s="188"/>
      <c r="C12" s="186"/>
      <c r="D12" s="186"/>
      <c r="E12" s="140"/>
      <c r="F12" s="189"/>
      <c r="G12" s="26"/>
      <c r="H12" s="190"/>
      <c r="I12" s="142"/>
      <c r="J12" s="142"/>
      <c r="K12" s="142"/>
      <c r="L12" s="142"/>
      <c r="M12" s="189"/>
      <c r="N12" s="184"/>
      <c r="O12" s="142"/>
      <c r="P12" s="198"/>
      <c r="Q12" s="200">
        <f t="shared" si="0"/>
        <v>0</v>
      </c>
      <c r="R12" s="203"/>
    </row>
    <row r="13" ht="18.75" customHeight="1" spans="1:18">
      <c r="A13" s="187">
        <v>11</v>
      </c>
      <c r="B13" s="188"/>
      <c r="C13" s="186"/>
      <c r="D13" s="186"/>
      <c r="E13" s="140"/>
      <c r="F13" s="189"/>
      <c r="G13" s="26"/>
      <c r="H13" s="190"/>
      <c r="I13" s="142"/>
      <c r="J13" s="142"/>
      <c r="K13" s="142"/>
      <c r="L13" s="142"/>
      <c r="M13" s="189"/>
      <c r="N13" s="184"/>
      <c r="O13" s="142"/>
      <c r="P13" s="198"/>
      <c r="Q13" s="200">
        <f t="shared" si="0"/>
        <v>0</v>
      </c>
      <c r="R13" s="203"/>
    </row>
    <row r="14" ht="18.75" customHeight="1" spans="1:18">
      <c r="A14" s="187">
        <v>12</v>
      </c>
      <c r="B14" s="188"/>
      <c r="C14" s="186"/>
      <c r="D14" s="186"/>
      <c r="E14" s="140"/>
      <c r="F14" s="189"/>
      <c r="G14" s="26"/>
      <c r="H14" s="190"/>
      <c r="I14" s="142"/>
      <c r="J14" s="142"/>
      <c r="K14" s="142"/>
      <c r="L14" s="142"/>
      <c r="M14" s="189"/>
      <c r="N14" s="184"/>
      <c r="O14" s="142"/>
      <c r="P14" s="198"/>
      <c r="Q14" s="200">
        <f t="shared" ref="Q14:Q112" si="1">O14*P14%</f>
        <v>0</v>
      </c>
      <c r="R14" s="203"/>
    </row>
    <row r="15" ht="18.75" customHeight="1" spans="1:18">
      <c r="A15" s="187">
        <v>13</v>
      </c>
      <c r="B15" s="188"/>
      <c r="C15" s="186"/>
      <c r="D15" s="186"/>
      <c r="E15" s="140"/>
      <c r="F15" s="189"/>
      <c r="G15" s="26"/>
      <c r="H15" s="190"/>
      <c r="I15" s="142"/>
      <c r="J15" s="142"/>
      <c r="K15" s="142"/>
      <c r="L15" s="142"/>
      <c r="M15" s="189"/>
      <c r="N15" s="184"/>
      <c r="O15" s="142"/>
      <c r="P15" s="198"/>
      <c r="Q15" s="200">
        <f t="shared" si="1"/>
        <v>0</v>
      </c>
      <c r="R15" s="203"/>
    </row>
    <row r="16" ht="18.75" customHeight="1" spans="1:18">
      <c r="A16" s="187">
        <v>14</v>
      </c>
      <c r="B16" s="188"/>
      <c r="C16" s="186"/>
      <c r="D16" s="186"/>
      <c r="E16" s="140"/>
      <c r="F16" s="189"/>
      <c r="G16" s="26"/>
      <c r="H16" s="190"/>
      <c r="I16" s="142"/>
      <c r="J16" s="142"/>
      <c r="K16" s="142"/>
      <c r="L16" s="142"/>
      <c r="M16" s="189"/>
      <c r="N16" s="184"/>
      <c r="O16" s="142"/>
      <c r="P16" s="198"/>
      <c r="Q16" s="200">
        <f t="shared" si="1"/>
        <v>0</v>
      </c>
      <c r="R16" s="203"/>
    </row>
    <row r="17" s="94" customFormat="1" ht="18.75" customHeight="1" spans="1:18">
      <c r="A17" s="187">
        <v>15</v>
      </c>
      <c r="B17" s="188"/>
      <c r="C17" s="186"/>
      <c r="D17" s="186"/>
      <c r="E17" s="140"/>
      <c r="F17" s="189"/>
      <c r="G17" s="26"/>
      <c r="H17" s="192"/>
      <c r="I17" s="142"/>
      <c r="J17" s="142"/>
      <c r="K17" s="142"/>
      <c r="L17" s="142"/>
      <c r="M17" s="189"/>
      <c r="N17" s="184"/>
      <c r="O17" s="142"/>
      <c r="P17" s="198"/>
      <c r="Q17" s="200">
        <f t="shared" si="1"/>
        <v>0</v>
      </c>
      <c r="R17" s="203"/>
    </row>
    <row r="18" s="94" customFormat="1" ht="18.75" customHeight="1" spans="1:18">
      <c r="A18" s="187">
        <v>16</v>
      </c>
      <c r="B18" s="188"/>
      <c r="C18" s="186"/>
      <c r="D18" s="186"/>
      <c r="E18" s="140"/>
      <c r="F18" s="189"/>
      <c r="G18" s="26"/>
      <c r="H18" s="190"/>
      <c r="I18" s="142"/>
      <c r="J18" s="142"/>
      <c r="K18" s="142"/>
      <c r="L18" s="142"/>
      <c r="M18" s="189"/>
      <c r="N18" s="184"/>
      <c r="O18" s="142"/>
      <c r="P18" s="198"/>
      <c r="Q18" s="200">
        <f t="shared" si="1"/>
        <v>0</v>
      </c>
      <c r="R18" s="203"/>
    </row>
    <row r="19" ht="18.75" customHeight="1" spans="1:18">
      <c r="A19" s="187">
        <v>17</v>
      </c>
      <c r="B19" s="188"/>
      <c r="C19" s="186"/>
      <c r="D19" s="186"/>
      <c r="E19" s="140"/>
      <c r="F19" s="189"/>
      <c r="G19" s="26"/>
      <c r="H19" s="190"/>
      <c r="I19" s="142"/>
      <c r="J19" s="142"/>
      <c r="K19" s="142"/>
      <c r="L19" s="142"/>
      <c r="M19" s="189"/>
      <c r="N19" s="184"/>
      <c r="O19" s="142"/>
      <c r="P19" s="198"/>
      <c r="Q19" s="200">
        <f t="shared" si="1"/>
        <v>0</v>
      </c>
      <c r="R19" s="203"/>
    </row>
    <row r="20" ht="18.75" customHeight="1" spans="1:18">
      <c r="A20" s="187">
        <v>18</v>
      </c>
      <c r="B20" s="188"/>
      <c r="C20" s="186"/>
      <c r="D20" s="186"/>
      <c r="E20" s="140"/>
      <c r="F20" s="189"/>
      <c r="G20" s="26"/>
      <c r="H20" s="190"/>
      <c r="I20" s="142"/>
      <c r="J20" s="142"/>
      <c r="K20" s="142"/>
      <c r="L20" s="142"/>
      <c r="M20" s="189"/>
      <c r="N20" s="184"/>
      <c r="O20" s="142"/>
      <c r="P20" s="198"/>
      <c r="Q20" s="200">
        <f t="shared" si="1"/>
        <v>0</v>
      </c>
      <c r="R20" s="203"/>
    </row>
    <row r="21" ht="18.75" customHeight="1" spans="1:18">
      <c r="A21" s="187">
        <v>19</v>
      </c>
      <c r="B21" s="188"/>
      <c r="C21" s="186"/>
      <c r="D21" s="186"/>
      <c r="E21" s="140"/>
      <c r="F21" s="189"/>
      <c r="G21" s="26"/>
      <c r="H21" s="190"/>
      <c r="I21" s="142"/>
      <c r="J21" s="142"/>
      <c r="K21" s="142"/>
      <c r="L21" s="142"/>
      <c r="M21" s="189"/>
      <c r="N21" s="184"/>
      <c r="O21" s="142"/>
      <c r="P21" s="198"/>
      <c r="Q21" s="200">
        <f t="shared" si="1"/>
        <v>0</v>
      </c>
      <c r="R21" s="203"/>
    </row>
    <row r="22" ht="18.75" customHeight="1" spans="1:18">
      <c r="A22" s="187">
        <v>20</v>
      </c>
      <c r="B22" s="188"/>
      <c r="C22" s="186"/>
      <c r="D22" s="186"/>
      <c r="E22" s="140"/>
      <c r="F22" s="189"/>
      <c r="G22" s="26"/>
      <c r="H22" s="190"/>
      <c r="I22" s="142"/>
      <c r="J22" s="142"/>
      <c r="K22" s="142"/>
      <c r="L22" s="142"/>
      <c r="M22" s="189"/>
      <c r="N22" s="184"/>
      <c r="O22" s="142"/>
      <c r="P22" s="198"/>
      <c r="Q22" s="200">
        <f t="shared" si="1"/>
        <v>0</v>
      </c>
      <c r="R22" s="203"/>
    </row>
    <row r="23" ht="18.75" customHeight="1" spans="1:18">
      <c r="A23" s="187">
        <v>21</v>
      </c>
      <c r="B23" s="188"/>
      <c r="C23" s="186"/>
      <c r="D23" s="186"/>
      <c r="E23" s="140"/>
      <c r="F23" s="189"/>
      <c r="G23" s="26"/>
      <c r="H23" s="190"/>
      <c r="I23" s="142"/>
      <c r="J23" s="142"/>
      <c r="K23" s="142"/>
      <c r="L23" s="142"/>
      <c r="M23" s="189"/>
      <c r="N23" s="184"/>
      <c r="O23" s="142"/>
      <c r="P23" s="198"/>
      <c r="Q23" s="200">
        <f t="shared" si="1"/>
        <v>0</v>
      </c>
      <c r="R23" s="203"/>
    </row>
    <row r="24" ht="18.75" customHeight="1" spans="1:18">
      <c r="A24" s="187">
        <v>22</v>
      </c>
      <c r="B24" s="188"/>
      <c r="C24" s="186"/>
      <c r="D24" s="186"/>
      <c r="E24" s="140"/>
      <c r="F24" s="189"/>
      <c r="G24" s="26"/>
      <c r="H24" s="190"/>
      <c r="I24" s="142"/>
      <c r="J24" s="142"/>
      <c r="K24" s="142"/>
      <c r="L24" s="142"/>
      <c r="M24" s="189"/>
      <c r="N24" s="184"/>
      <c r="O24" s="142"/>
      <c r="P24" s="198"/>
      <c r="Q24" s="200">
        <f t="shared" si="1"/>
        <v>0</v>
      </c>
      <c r="R24" s="203"/>
    </row>
    <row r="25" ht="18.75" customHeight="1" spans="1:18">
      <c r="A25" s="187">
        <v>23</v>
      </c>
      <c r="B25" s="188"/>
      <c r="C25" s="186"/>
      <c r="D25" s="186"/>
      <c r="E25" s="140"/>
      <c r="F25" s="189"/>
      <c r="G25" s="26"/>
      <c r="H25" s="190"/>
      <c r="I25" s="142"/>
      <c r="J25" s="142"/>
      <c r="K25" s="142"/>
      <c r="L25" s="142"/>
      <c r="M25" s="189"/>
      <c r="N25" s="184"/>
      <c r="O25" s="142"/>
      <c r="P25" s="198"/>
      <c r="Q25" s="200">
        <f t="shared" si="1"/>
        <v>0</v>
      </c>
      <c r="R25" s="203"/>
    </row>
    <row r="26" ht="18.75" customHeight="1" spans="1:18">
      <c r="A26" s="187">
        <v>24</v>
      </c>
      <c r="B26" s="188"/>
      <c r="C26" s="186"/>
      <c r="D26" s="186"/>
      <c r="E26" s="140"/>
      <c r="F26" s="189"/>
      <c r="G26" s="26"/>
      <c r="H26" s="190"/>
      <c r="I26" s="142"/>
      <c r="J26" s="142"/>
      <c r="K26" s="142"/>
      <c r="L26" s="142"/>
      <c r="M26" s="189"/>
      <c r="N26" s="184"/>
      <c r="O26" s="142"/>
      <c r="P26" s="198"/>
      <c r="Q26" s="200">
        <f t="shared" si="1"/>
        <v>0</v>
      </c>
      <c r="R26" s="203"/>
    </row>
    <row r="27" ht="18.75" customHeight="1" spans="1:18">
      <c r="A27" s="187">
        <v>25</v>
      </c>
      <c r="B27" s="188"/>
      <c r="C27" s="186"/>
      <c r="D27" s="186"/>
      <c r="E27" s="140"/>
      <c r="F27" s="189"/>
      <c r="G27" s="26"/>
      <c r="H27" s="190"/>
      <c r="I27" s="142"/>
      <c r="J27" s="142"/>
      <c r="K27" s="142"/>
      <c r="L27" s="142"/>
      <c r="M27" s="189"/>
      <c r="N27" s="184"/>
      <c r="O27" s="142"/>
      <c r="P27" s="198"/>
      <c r="Q27" s="200">
        <f t="shared" si="1"/>
        <v>0</v>
      </c>
      <c r="R27" s="203"/>
    </row>
    <row r="28" ht="18.75" customHeight="1" spans="1:18">
      <c r="A28" s="187">
        <v>26</v>
      </c>
      <c r="B28" s="188"/>
      <c r="C28" s="186"/>
      <c r="D28" s="186"/>
      <c r="E28" s="140"/>
      <c r="F28" s="189"/>
      <c r="G28" s="26"/>
      <c r="H28" s="190"/>
      <c r="I28" s="142"/>
      <c r="J28" s="142"/>
      <c r="K28" s="142"/>
      <c r="L28" s="142"/>
      <c r="M28" s="189"/>
      <c r="N28" s="184"/>
      <c r="O28" s="142"/>
      <c r="P28" s="198"/>
      <c r="Q28" s="200">
        <f t="shared" si="1"/>
        <v>0</v>
      </c>
      <c r="R28" s="203"/>
    </row>
    <row r="29" ht="18.75" customHeight="1" spans="1:18">
      <c r="A29" s="187">
        <v>27</v>
      </c>
      <c r="B29" s="188"/>
      <c r="C29" s="186"/>
      <c r="D29" s="186"/>
      <c r="E29" s="140"/>
      <c r="F29" s="189"/>
      <c r="G29" s="26"/>
      <c r="H29" s="190"/>
      <c r="I29" s="142"/>
      <c r="J29" s="142"/>
      <c r="K29" s="142"/>
      <c r="L29" s="142"/>
      <c r="M29" s="189"/>
      <c r="N29" s="184"/>
      <c r="O29" s="142"/>
      <c r="P29" s="198"/>
      <c r="Q29" s="200">
        <f t="shared" si="1"/>
        <v>0</v>
      </c>
      <c r="R29" s="203"/>
    </row>
    <row r="30" ht="18.75" customHeight="1" spans="1:18">
      <c r="A30" s="187">
        <v>28</v>
      </c>
      <c r="B30" s="188"/>
      <c r="C30" s="186"/>
      <c r="D30" s="186"/>
      <c r="E30" s="140"/>
      <c r="F30" s="189"/>
      <c r="G30" s="26"/>
      <c r="H30" s="190"/>
      <c r="I30" s="142"/>
      <c r="J30" s="142"/>
      <c r="K30" s="142"/>
      <c r="L30" s="142"/>
      <c r="M30" s="189"/>
      <c r="N30" s="184"/>
      <c r="O30" s="142"/>
      <c r="P30" s="198"/>
      <c r="Q30" s="200">
        <f t="shared" si="1"/>
        <v>0</v>
      </c>
      <c r="R30" s="203"/>
    </row>
    <row r="31" ht="18.75" customHeight="1" spans="1:18">
      <c r="A31" s="187">
        <v>29</v>
      </c>
      <c r="B31" s="188"/>
      <c r="C31" s="186"/>
      <c r="D31" s="186"/>
      <c r="E31" s="140"/>
      <c r="F31" s="189"/>
      <c r="G31" s="26"/>
      <c r="H31" s="190"/>
      <c r="I31" s="142"/>
      <c r="J31" s="142"/>
      <c r="K31" s="142"/>
      <c r="L31" s="142"/>
      <c r="M31" s="189"/>
      <c r="N31" s="184"/>
      <c r="O31" s="142"/>
      <c r="P31" s="198"/>
      <c r="Q31" s="200">
        <f t="shared" si="1"/>
        <v>0</v>
      </c>
      <c r="R31" s="203"/>
    </row>
    <row r="32" ht="18.75" customHeight="1" spans="1:18">
      <c r="A32" s="187">
        <v>30</v>
      </c>
      <c r="B32" s="188"/>
      <c r="C32" s="186"/>
      <c r="D32" s="186"/>
      <c r="E32" s="140"/>
      <c r="F32" s="189"/>
      <c r="G32" s="26"/>
      <c r="H32" s="190"/>
      <c r="I32" s="142"/>
      <c r="J32" s="142"/>
      <c r="K32" s="142"/>
      <c r="L32" s="142"/>
      <c r="M32" s="189"/>
      <c r="N32" s="184"/>
      <c r="O32" s="142"/>
      <c r="P32" s="198"/>
      <c r="Q32" s="200">
        <f t="shared" si="1"/>
        <v>0</v>
      </c>
      <c r="R32" s="203"/>
    </row>
    <row r="33" ht="18.75" customHeight="1" spans="1:18">
      <c r="A33" s="187">
        <v>31</v>
      </c>
      <c r="B33" s="188"/>
      <c r="C33" s="186"/>
      <c r="D33" s="186"/>
      <c r="E33" s="140"/>
      <c r="F33" s="189"/>
      <c r="G33" s="26"/>
      <c r="H33" s="190"/>
      <c r="I33" s="142"/>
      <c r="J33" s="142"/>
      <c r="K33" s="142"/>
      <c r="L33" s="142"/>
      <c r="M33" s="189"/>
      <c r="N33" s="184"/>
      <c r="O33" s="142"/>
      <c r="P33" s="198"/>
      <c r="Q33" s="200">
        <f t="shared" si="1"/>
        <v>0</v>
      </c>
      <c r="R33" s="203"/>
    </row>
    <row r="34" ht="18.75" customHeight="1" spans="1:18">
      <c r="A34" s="187">
        <v>32</v>
      </c>
      <c r="B34" s="188"/>
      <c r="C34" s="186"/>
      <c r="D34" s="186"/>
      <c r="E34" s="140"/>
      <c r="F34" s="189"/>
      <c r="G34" s="26"/>
      <c r="H34" s="190"/>
      <c r="I34" s="142"/>
      <c r="J34" s="142"/>
      <c r="K34" s="142"/>
      <c r="L34" s="142"/>
      <c r="M34" s="189"/>
      <c r="N34" s="184"/>
      <c r="O34" s="142"/>
      <c r="P34" s="198"/>
      <c r="Q34" s="200">
        <f t="shared" si="1"/>
        <v>0</v>
      </c>
      <c r="R34" s="203"/>
    </row>
    <row r="35" ht="18.75" customHeight="1" spans="1:18">
      <c r="A35" s="187">
        <v>33</v>
      </c>
      <c r="B35" s="188"/>
      <c r="C35" s="186"/>
      <c r="D35" s="186"/>
      <c r="E35" s="140"/>
      <c r="F35" s="189"/>
      <c r="G35" s="26"/>
      <c r="H35" s="190"/>
      <c r="I35" s="142"/>
      <c r="J35" s="142"/>
      <c r="K35" s="142"/>
      <c r="L35" s="142"/>
      <c r="M35" s="189"/>
      <c r="N35" s="184"/>
      <c r="O35" s="142"/>
      <c r="P35" s="198"/>
      <c r="Q35" s="200">
        <f t="shared" si="1"/>
        <v>0</v>
      </c>
      <c r="R35" s="203"/>
    </row>
    <row r="36" ht="18.75" customHeight="1" spans="1:18">
      <c r="A36" s="187">
        <v>34</v>
      </c>
      <c r="B36" s="188"/>
      <c r="C36" s="186"/>
      <c r="D36" s="186"/>
      <c r="E36" s="140"/>
      <c r="F36" s="189"/>
      <c r="G36" s="26"/>
      <c r="H36" s="190"/>
      <c r="I36" s="142"/>
      <c r="J36" s="142"/>
      <c r="K36" s="142"/>
      <c r="L36" s="142"/>
      <c r="M36" s="189"/>
      <c r="N36" s="184"/>
      <c r="O36" s="142"/>
      <c r="P36" s="198"/>
      <c r="Q36" s="200">
        <f t="shared" si="1"/>
        <v>0</v>
      </c>
      <c r="R36" s="203"/>
    </row>
    <row r="37" ht="18.75" customHeight="1" spans="1:18">
      <c r="A37" s="187">
        <v>35</v>
      </c>
      <c r="B37" s="188"/>
      <c r="C37" s="186"/>
      <c r="D37" s="186"/>
      <c r="E37" s="140"/>
      <c r="F37" s="189"/>
      <c r="G37" s="26"/>
      <c r="H37" s="190"/>
      <c r="I37" s="142"/>
      <c r="J37" s="142"/>
      <c r="K37" s="142"/>
      <c r="L37" s="142"/>
      <c r="M37" s="189"/>
      <c r="N37" s="184"/>
      <c r="O37" s="142"/>
      <c r="P37" s="198"/>
      <c r="Q37" s="200">
        <f t="shared" si="1"/>
        <v>0</v>
      </c>
      <c r="R37" s="203"/>
    </row>
    <row r="38" ht="18.75" customHeight="1" spans="1:18">
      <c r="A38" s="187">
        <v>36</v>
      </c>
      <c r="B38" s="188"/>
      <c r="C38" s="186"/>
      <c r="D38" s="186"/>
      <c r="E38" s="140"/>
      <c r="F38" s="189"/>
      <c r="G38" s="26"/>
      <c r="H38" s="190"/>
      <c r="I38" s="142"/>
      <c r="J38" s="142"/>
      <c r="K38" s="142"/>
      <c r="L38" s="142"/>
      <c r="M38" s="189"/>
      <c r="N38" s="184"/>
      <c r="O38" s="142"/>
      <c r="P38" s="198"/>
      <c r="Q38" s="200">
        <f t="shared" si="1"/>
        <v>0</v>
      </c>
      <c r="R38" s="203"/>
    </row>
    <row r="39" ht="18.75" customHeight="1" spans="1:18">
      <c r="A39" s="187">
        <v>37</v>
      </c>
      <c r="B39" s="188"/>
      <c r="C39" s="186"/>
      <c r="D39" s="186"/>
      <c r="E39" s="140"/>
      <c r="F39" s="189"/>
      <c r="G39" s="26"/>
      <c r="H39" s="190"/>
      <c r="I39" s="142"/>
      <c r="J39" s="142"/>
      <c r="K39" s="142"/>
      <c r="L39" s="142"/>
      <c r="M39" s="189"/>
      <c r="N39" s="184"/>
      <c r="O39" s="142"/>
      <c r="P39" s="198"/>
      <c r="Q39" s="200">
        <f t="shared" si="1"/>
        <v>0</v>
      </c>
      <c r="R39" s="203"/>
    </row>
    <row r="40" ht="18.75" customHeight="1" spans="1:18">
      <c r="A40" s="187">
        <v>38</v>
      </c>
      <c r="B40" s="188"/>
      <c r="C40" s="186"/>
      <c r="D40" s="186"/>
      <c r="E40" s="140"/>
      <c r="F40" s="189"/>
      <c r="G40" s="26"/>
      <c r="H40" s="190"/>
      <c r="I40" s="142"/>
      <c r="J40" s="142"/>
      <c r="K40" s="142"/>
      <c r="L40" s="142"/>
      <c r="M40" s="189"/>
      <c r="N40" s="184"/>
      <c r="O40" s="142"/>
      <c r="P40" s="198"/>
      <c r="Q40" s="200">
        <f t="shared" si="1"/>
        <v>0</v>
      </c>
      <c r="R40" s="203"/>
    </row>
    <row r="41" ht="18.75" customHeight="1" spans="1:18">
      <c r="A41" s="187">
        <v>39</v>
      </c>
      <c r="B41" s="188"/>
      <c r="C41" s="186"/>
      <c r="D41" s="186"/>
      <c r="E41" s="140"/>
      <c r="F41" s="189"/>
      <c r="G41" s="26"/>
      <c r="H41" s="190"/>
      <c r="I41" s="142"/>
      <c r="J41" s="142"/>
      <c r="K41" s="142"/>
      <c r="L41" s="142"/>
      <c r="M41" s="189"/>
      <c r="N41" s="184"/>
      <c r="O41" s="142"/>
      <c r="P41" s="198"/>
      <c r="Q41" s="200">
        <f t="shared" si="1"/>
        <v>0</v>
      </c>
      <c r="R41" s="203"/>
    </row>
    <row r="42" ht="18.75" customHeight="1" spans="1:18">
      <c r="A42" s="187">
        <v>40</v>
      </c>
      <c r="B42" s="188"/>
      <c r="C42" s="186"/>
      <c r="D42" s="186"/>
      <c r="E42" s="140"/>
      <c r="F42" s="189"/>
      <c r="G42" s="26"/>
      <c r="H42" s="190"/>
      <c r="I42" s="142"/>
      <c r="J42" s="142"/>
      <c r="K42" s="142"/>
      <c r="L42" s="142"/>
      <c r="M42" s="189"/>
      <c r="N42" s="184"/>
      <c r="O42" s="142"/>
      <c r="P42" s="198"/>
      <c r="Q42" s="200">
        <f t="shared" si="1"/>
        <v>0</v>
      </c>
      <c r="R42" s="203"/>
    </row>
    <row r="43" ht="18.75" customHeight="1" spans="1:18">
      <c r="A43" s="187">
        <v>41</v>
      </c>
      <c r="B43" s="188"/>
      <c r="C43" s="186"/>
      <c r="D43" s="186"/>
      <c r="E43" s="140"/>
      <c r="F43" s="189"/>
      <c r="G43" s="26"/>
      <c r="H43" s="190"/>
      <c r="I43" s="142"/>
      <c r="J43" s="142"/>
      <c r="K43" s="142"/>
      <c r="L43" s="142"/>
      <c r="M43" s="189"/>
      <c r="N43" s="184"/>
      <c r="O43" s="142"/>
      <c r="P43" s="198"/>
      <c r="Q43" s="200">
        <f t="shared" si="1"/>
        <v>0</v>
      </c>
      <c r="R43" s="203"/>
    </row>
    <row r="44" ht="18.75" customHeight="1" spans="1:18">
      <c r="A44" s="187">
        <v>42</v>
      </c>
      <c r="B44" s="188"/>
      <c r="C44" s="186"/>
      <c r="D44" s="186"/>
      <c r="E44" s="140"/>
      <c r="F44" s="189"/>
      <c r="G44" s="26"/>
      <c r="H44" s="190"/>
      <c r="I44" s="142"/>
      <c r="J44" s="142"/>
      <c r="K44" s="142"/>
      <c r="L44" s="142"/>
      <c r="M44" s="189"/>
      <c r="N44" s="184"/>
      <c r="O44" s="142"/>
      <c r="P44" s="198"/>
      <c r="Q44" s="200">
        <f t="shared" si="1"/>
        <v>0</v>
      </c>
      <c r="R44" s="203"/>
    </row>
    <row r="45" ht="18.75" customHeight="1" spans="1:18">
      <c r="A45" s="187">
        <v>43</v>
      </c>
      <c r="B45" s="188"/>
      <c r="C45" s="186"/>
      <c r="D45" s="186"/>
      <c r="E45" s="140"/>
      <c r="F45" s="189"/>
      <c r="G45" s="26"/>
      <c r="H45" s="190"/>
      <c r="I45" s="142"/>
      <c r="J45" s="142"/>
      <c r="K45" s="142"/>
      <c r="L45" s="142"/>
      <c r="M45" s="189"/>
      <c r="N45" s="184"/>
      <c r="O45" s="142"/>
      <c r="P45" s="198"/>
      <c r="Q45" s="200">
        <f t="shared" si="1"/>
        <v>0</v>
      </c>
      <c r="R45" s="203"/>
    </row>
    <row r="46" ht="18.75" customHeight="1" spans="1:18">
      <c r="A46" s="187">
        <v>44</v>
      </c>
      <c r="B46" s="188"/>
      <c r="C46" s="186"/>
      <c r="D46" s="186"/>
      <c r="E46" s="140"/>
      <c r="F46" s="189"/>
      <c r="G46" s="26"/>
      <c r="H46" s="190"/>
      <c r="I46" s="142"/>
      <c r="J46" s="142"/>
      <c r="K46" s="142"/>
      <c r="L46" s="142"/>
      <c r="M46" s="189"/>
      <c r="N46" s="184"/>
      <c r="O46" s="142"/>
      <c r="P46" s="198"/>
      <c r="Q46" s="200">
        <f t="shared" si="1"/>
        <v>0</v>
      </c>
      <c r="R46" s="203"/>
    </row>
    <row r="47" ht="18.75" customHeight="1" spans="1:18">
      <c r="A47" s="187">
        <v>45</v>
      </c>
      <c r="B47" s="188"/>
      <c r="C47" s="186"/>
      <c r="D47" s="186"/>
      <c r="E47" s="140"/>
      <c r="F47" s="189"/>
      <c r="G47" s="26"/>
      <c r="H47" s="190"/>
      <c r="I47" s="142"/>
      <c r="J47" s="142"/>
      <c r="K47" s="142"/>
      <c r="L47" s="142"/>
      <c r="M47" s="189"/>
      <c r="N47" s="184"/>
      <c r="O47" s="142"/>
      <c r="P47" s="198"/>
      <c r="Q47" s="200">
        <f t="shared" si="1"/>
        <v>0</v>
      </c>
      <c r="R47" s="203"/>
    </row>
    <row r="48" ht="18.75" customHeight="1" spans="1:18">
      <c r="A48" s="187">
        <v>46</v>
      </c>
      <c r="B48" s="188"/>
      <c r="C48" s="186"/>
      <c r="D48" s="186"/>
      <c r="E48" s="140"/>
      <c r="F48" s="189"/>
      <c r="G48" s="26"/>
      <c r="H48" s="190"/>
      <c r="I48" s="142"/>
      <c r="J48" s="142"/>
      <c r="K48" s="142"/>
      <c r="L48" s="142"/>
      <c r="M48" s="189"/>
      <c r="N48" s="184"/>
      <c r="O48" s="142"/>
      <c r="P48" s="198"/>
      <c r="Q48" s="200">
        <f t="shared" si="1"/>
        <v>0</v>
      </c>
      <c r="R48" s="203"/>
    </row>
    <row r="49" ht="18.75" customHeight="1" spans="1:18">
      <c r="A49" s="187">
        <v>47</v>
      </c>
      <c r="B49" s="188"/>
      <c r="C49" s="186"/>
      <c r="D49" s="186"/>
      <c r="E49" s="140"/>
      <c r="F49" s="189"/>
      <c r="G49" s="26"/>
      <c r="H49" s="190"/>
      <c r="I49" s="142"/>
      <c r="J49" s="142"/>
      <c r="K49" s="142"/>
      <c r="L49" s="142"/>
      <c r="M49" s="189"/>
      <c r="N49" s="184"/>
      <c r="O49" s="142"/>
      <c r="P49" s="198"/>
      <c r="Q49" s="200">
        <f t="shared" si="1"/>
        <v>0</v>
      </c>
      <c r="R49" s="203"/>
    </row>
    <row r="50" ht="18.75" customHeight="1" spans="1:18">
      <c r="A50" s="187">
        <v>48</v>
      </c>
      <c r="B50" s="188"/>
      <c r="C50" s="186"/>
      <c r="D50" s="186"/>
      <c r="E50" s="140"/>
      <c r="F50" s="189"/>
      <c r="G50" s="26"/>
      <c r="H50" s="190"/>
      <c r="I50" s="142"/>
      <c r="J50" s="142"/>
      <c r="K50" s="142"/>
      <c r="L50" s="142"/>
      <c r="M50" s="189"/>
      <c r="N50" s="184"/>
      <c r="O50" s="142"/>
      <c r="P50" s="198"/>
      <c r="Q50" s="200">
        <f t="shared" si="1"/>
        <v>0</v>
      </c>
      <c r="R50" s="203"/>
    </row>
    <row r="51" ht="18.75" customHeight="1" spans="1:18">
      <c r="A51" s="187">
        <v>49</v>
      </c>
      <c r="B51" s="188"/>
      <c r="C51" s="186"/>
      <c r="D51" s="186"/>
      <c r="E51" s="140"/>
      <c r="F51" s="189"/>
      <c r="G51" s="26"/>
      <c r="H51" s="190"/>
      <c r="I51" s="142"/>
      <c r="J51" s="142"/>
      <c r="K51" s="142"/>
      <c r="L51" s="142"/>
      <c r="M51" s="189"/>
      <c r="N51" s="184"/>
      <c r="O51" s="142"/>
      <c r="P51" s="198"/>
      <c r="Q51" s="200">
        <f t="shared" si="1"/>
        <v>0</v>
      </c>
      <c r="R51" s="203"/>
    </row>
    <row r="52" ht="18.75" customHeight="1" spans="1:18">
      <c r="A52" s="187">
        <v>50</v>
      </c>
      <c r="B52" s="188"/>
      <c r="C52" s="186"/>
      <c r="D52" s="186"/>
      <c r="E52" s="140"/>
      <c r="F52" s="189"/>
      <c r="G52" s="26"/>
      <c r="H52" s="190"/>
      <c r="I52" s="142"/>
      <c r="J52" s="142"/>
      <c r="K52" s="142"/>
      <c r="L52" s="142"/>
      <c r="M52" s="189"/>
      <c r="N52" s="184"/>
      <c r="O52" s="142"/>
      <c r="P52" s="198"/>
      <c r="Q52" s="200">
        <f t="shared" si="1"/>
        <v>0</v>
      </c>
      <c r="R52" s="203"/>
    </row>
    <row r="53" ht="18.75" customHeight="1" spans="1:18">
      <c r="A53" s="187">
        <v>51</v>
      </c>
      <c r="B53" s="188"/>
      <c r="C53" s="186"/>
      <c r="D53" s="186"/>
      <c r="E53" s="140"/>
      <c r="F53" s="189"/>
      <c r="G53" s="26"/>
      <c r="H53" s="190"/>
      <c r="I53" s="142"/>
      <c r="J53" s="142"/>
      <c r="K53" s="142"/>
      <c r="L53" s="142"/>
      <c r="M53" s="189"/>
      <c r="N53" s="184"/>
      <c r="O53" s="142"/>
      <c r="P53" s="198"/>
      <c r="Q53" s="200">
        <f t="shared" si="1"/>
        <v>0</v>
      </c>
      <c r="R53" s="203"/>
    </row>
    <row r="54" ht="18.75" customHeight="1" spans="1:18">
      <c r="A54" s="187">
        <v>52</v>
      </c>
      <c r="B54" s="188"/>
      <c r="C54" s="186"/>
      <c r="D54" s="186"/>
      <c r="E54" s="140"/>
      <c r="F54" s="189"/>
      <c r="G54" s="26"/>
      <c r="H54" s="190"/>
      <c r="I54" s="142"/>
      <c r="J54" s="142"/>
      <c r="K54" s="142"/>
      <c r="L54" s="142"/>
      <c r="M54" s="189"/>
      <c r="N54" s="184"/>
      <c r="O54" s="142"/>
      <c r="P54" s="198"/>
      <c r="Q54" s="200">
        <f t="shared" si="1"/>
        <v>0</v>
      </c>
      <c r="R54" s="203"/>
    </row>
    <row r="55" ht="18.75" customHeight="1" spans="1:18">
      <c r="A55" s="187">
        <v>53</v>
      </c>
      <c r="B55" s="188"/>
      <c r="C55" s="186"/>
      <c r="D55" s="186"/>
      <c r="E55" s="140"/>
      <c r="F55" s="189"/>
      <c r="G55" s="26"/>
      <c r="H55" s="190"/>
      <c r="I55" s="142"/>
      <c r="J55" s="142"/>
      <c r="K55" s="142"/>
      <c r="L55" s="142"/>
      <c r="M55" s="189"/>
      <c r="N55" s="184"/>
      <c r="O55" s="142"/>
      <c r="P55" s="198"/>
      <c r="Q55" s="200">
        <f t="shared" si="1"/>
        <v>0</v>
      </c>
      <c r="R55" s="203"/>
    </row>
    <row r="56" ht="18.75" customHeight="1" spans="1:18">
      <c r="A56" s="187">
        <v>54</v>
      </c>
      <c r="B56" s="188"/>
      <c r="C56" s="186"/>
      <c r="D56" s="186"/>
      <c r="E56" s="140"/>
      <c r="F56" s="189"/>
      <c r="G56" s="26"/>
      <c r="H56" s="190"/>
      <c r="I56" s="142"/>
      <c r="J56" s="142"/>
      <c r="K56" s="142"/>
      <c r="L56" s="142"/>
      <c r="M56" s="189"/>
      <c r="N56" s="184"/>
      <c r="O56" s="142"/>
      <c r="P56" s="198"/>
      <c r="Q56" s="200">
        <f t="shared" si="1"/>
        <v>0</v>
      </c>
      <c r="R56" s="203"/>
    </row>
    <row r="57" ht="18.75" customHeight="1" spans="1:18">
      <c r="A57" s="187">
        <v>55</v>
      </c>
      <c r="B57" s="188"/>
      <c r="C57" s="186"/>
      <c r="D57" s="186"/>
      <c r="E57" s="140"/>
      <c r="F57" s="189"/>
      <c r="G57" s="26"/>
      <c r="H57" s="190"/>
      <c r="I57" s="142"/>
      <c r="J57" s="142"/>
      <c r="K57" s="142"/>
      <c r="L57" s="142"/>
      <c r="M57" s="189"/>
      <c r="N57" s="184"/>
      <c r="O57" s="142"/>
      <c r="P57" s="198"/>
      <c r="Q57" s="200">
        <f t="shared" si="1"/>
        <v>0</v>
      </c>
      <c r="R57" s="203"/>
    </row>
    <row r="58" ht="18.75" customHeight="1" spans="1:18">
      <c r="A58" s="187">
        <v>56</v>
      </c>
      <c r="B58" s="188"/>
      <c r="C58" s="186"/>
      <c r="D58" s="186"/>
      <c r="E58" s="140"/>
      <c r="F58" s="189"/>
      <c r="G58" s="26"/>
      <c r="H58" s="190"/>
      <c r="I58" s="142"/>
      <c r="J58" s="142"/>
      <c r="K58" s="142"/>
      <c r="L58" s="142"/>
      <c r="M58" s="199"/>
      <c r="N58" s="184"/>
      <c r="O58" s="142"/>
      <c r="P58" s="198"/>
      <c r="Q58" s="200">
        <f t="shared" si="1"/>
        <v>0</v>
      </c>
      <c r="R58" s="203"/>
    </row>
    <row r="59" ht="18.75" customHeight="1" spans="1:18">
      <c r="A59" s="187">
        <v>57</v>
      </c>
      <c r="B59" s="188"/>
      <c r="C59" s="186"/>
      <c r="D59" s="186"/>
      <c r="E59" s="140"/>
      <c r="F59" s="189"/>
      <c r="G59" s="26"/>
      <c r="H59" s="190"/>
      <c r="I59" s="142"/>
      <c r="J59" s="142"/>
      <c r="K59" s="142"/>
      <c r="L59" s="142"/>
      <c r="M59" s="199"/>
      <c r="N59" s="184"/>
      <c r="O59" s="142"/>
      <c r="P59" s="198"/>
      <c r="Q59" s="200">
        <f t="shared" si="1"/>
        <v>0</v>
      </c>
      <c r="R59" s="203"/>
    </row>
    <row r="60" ht="18.75" customHeight="1" spans="1:18">
      <c r="A60" s="187">
        <v>58</v>
      </c>
      <c r="B60" s="193"/>
      <c r="C60" s="186"/>
      <c r="D60" s="186"/>
      <c r="E60" s="140"/>
      <c r="F60" s="189"/>
      <c r="G60" s="26"/>
      <c r="H60" s="194"/>
      <c r="I60" s="142"/>
      <c r="J60" s="142"/>
      <c r="K60" s="142"/>
      <c r="L60" s="142"/>
      <c r="M60" s="199"/>
      <c r="N60" s="184"/>
      <c r="O60" s="142"/>
      <c r="P60" s="198"/>
      <c r="Q60" s="200">
        <f t="shared" si="1"/>
        <v>0</v>
      </c>
      <c r="R60" s="203"/>
    </row>
    <row r="61" ht="18.75" customHeight="1" spans="1:18">
      <c r="A61" s="187">
        <v>59</v>
      </c>
      <c r="B61" s="193"/>
      <c r="C61" s="186"/>
      <c r="D61" s="186"/>
      <c r="E61" s="140"/>
      <c r="F61" s="189"/>
      <c r="G61" s="26"/>
      <c r="H61" s="194"/>
      <c r="I61" s="142"/>
      <c r="J61" s="142"/>
      <c r="K61" s="142"/>
      <c r="L61" s="142"/>
      <c r="M61" s="199"/>
      <c r="N61" s="184"/>
      <c r="O61" s="142"/>
      <c r="P61" s="198"/>
      <c r="Q61" s="200">
        <f t="shared" si="1"/>
        <v>0</v>
      </c>
      <c r="R61" s="203"/>
    </row>
    <row r="62" ht="18.75" customHeight="1" spans="1:18">
      <c r="A62" s="187">
        <v>60</v>
      </c>
      <c r="B62" s="193"/>
      <c r="C62" s="186"/>
      <c r="D62" s="186"/>
      <c r="E62" s="140"/>
      <c r="F62" s="189"/>
      <c r="G62" s="26"/>
      <c r="H62" s="194"/>
      <c r="I62" s="142"/>
      <c r="J62" s="142"/>
      <c r="K62" s="142"/>
      <c r="L62" s="142"/>
      <c r="M62" s="199"/>
      <c r="N62" s="184"/>
      <c r="O62" s="142"/>
      <c r="P62" s="198"/>
      <c r="Q62" s="200">
        <f t="shared" si="1"/>
        <v>0</v>
      </c>
      <c r="R62" s="203"/>
    </row>
    <row r="63" ht="18.75" customHeight="1" spans="1:18">
      <c r="A63" s="187">
        <v>61</v>
      </c>
      <c r="B63" s="193"/>
      <c r="C63" s="186"/>
      <c r="D63" s="186"/>
      <c r="E63" s="140"/>
      <c r="F63" s="189"/>
      <c r="G63" s="26"/>
      <c r="H63" s="194"/>
      <c r="I63" s="142"/>
      <c r="J63" s="142"/>
      <c r="K63" s="142"/>
      <c r="L63" s="142"/>
      <c r="M63" s="199"/>
      <c r="N63" s="184"/>
      <c r="O63" s="142"/>
      <c r="P63" s="198"/>
      <c r="Q63" s="200">
        <f t="shared" si="1"/>
        <v>0</v>
      </c>
      <c r="R63" s="203"/>
    </row>
    <row r="64" ht="18.75" customHeight="1" spans="1:18">
      <c r="A64" s="187">
        <v>62</v>
      </c>
      <c r="B64" s="193"/>
      <c r="C64" s="186"/>
      <c r="D64" s="186"/>
      <c r="E64" s="140"/>
      <c r="F64" s="189"/>
      <c r="G64" s="26"/>
      <c r="H64" s="194"/>
      <c r="I64" s="142"/>
      <c r="J64" s="142"/>
      <c r="K64" s="142"/>
      <c r="L64" s="142"/>
      <c r="M64" s="199"/>
      <c r="N64" s="184"/>
      <c r="O64" s="142"/>
      <c r="P64" s="198"/>
      <c r="Q64" s="200">
        <f t="shared" si="1"/>
        <v>0</v>
      </c>
      <c r="R64" s="203"/>
    </row>
    <row r="65" ht="18.75" customHeight="1" spans="1:18">
      <c r="A65" s="187">
        <v>63</v>
      </c>
      <c r="B65" s="193"/>
      <c r="C65" s="186"/>
      <c r="D65" s="186"/>
      <c r="E65" s="140"/>
      <c r="F65" s="189"/>
      <c r="G65" s="26"/>
      <c r="H65" s="194"/>
      <c r="I65" s="142"/>
      <c r="J65" s="142"/>
      <c r="K65" s="142"/>
      <c r="L65" s="142"/>
      <c r="M65" s="199"/>
      <c r="N65" s="184"/>
      <c r="O65" s="142"/>
      <c r="P65" s="198"/>
      <c r="Q65" s="200">
        <f t="shared" si="1"/>
        <v>0</v>
      </c>
      <c r="R65" s="203"/>
    </row>
    <row r="66" ht="18.75" customHeight="1" spans="1:18">
      <c r="A66" s="187">
        <v>64</v>
      </c>
      <c r="B66" s="193"/>
      <c r="C66" s="186"/>
      <c r="D66" s="186"/>
      <c r="E66" s="140"/>
      <c r="F66" s="189"/>
      <c r="G66" s="26"/>
      <c r="H66" s="194"/>
      <c r="I66" s="142"/>
      <c r="J66" s="142"/>
      <c r="K66" s="142"/>
      <c r="L66" s="142"/>
      <c r="M66" s="199"/>
      <c r="N66" s="184"/>
      <c r="O66" s="142"/>
      <c r="P66" s="198"/>
      <c r="Q66" s="200">
        <f t="shared" si="1"/>
        <v>0</v>
      </c>
      <c r="R66" s="203"/>
    </row>
    <row r="67" ht="18.75" customHeight="1" spans="1:18">
      <c r="A67" s="187">
        <v>65</v>
      </c>
      <c r="B67" s="193"/>
      <c r="C67" s="186"/>
      <c r="D67" s="186"/>
      <c r="E67" s="140"/>
      <c r="F67" s="189"/>
      <c r="G67" s="26"/>
      <c r="H67" s="194"/>
      <c r="I67" s="142"/>
      <c r="J67" s="142"/>
      <c r="K67" s="142"/>
      <c r="L67" s="142"/>
      <c r="M67" s="199"/>
      <c r="N67" s="184"/>
      <c r="O67" s="142"/>
      <c r="P67" s="198"/>
      <c r="Q67" s="200">
        <f t="shared" si="1"/>
        <v>0</v>
      </c>
      <c r="R67" s="203"/>
    </row>
    <row r="68" ht="18.75" customHeight="1" spans="1:18">
      <c r="A68" s="187">
        <v>66</v>
      </c>
      <c r="B68" s="193"/>
      <c r="C68" s="186"/>
      <c r="D68" s="186"/>
      <c r="E68" s="140"/>
      <c r="F68" s="189"/>
      <c r="G68" s="26"/>
      <c r="H68" s="194"/>
      <c r="I68" s="142"/>
      <c r="J68" s="142"/>
      <c r="K68" s="142"/>
      <c r="L68" s="142"/>
      <c r="M68" s="199"/>
      <c r="N68" s="184"/>
      <c r="O68" s="142"/>
      <c r="P68" s="198"/>
      <c r="Q68" s="200">
        <f t="shared" si="1"/>
        <v>0</v>
      </c>
      <c r="R68" s="203"/>
    </row>
    <row r="69" ht="18.75" customHeight="1" spans="1:18">
      <c r="A69" s="187">
        <v>67</v>
      </c>
      <c r="B69" s="193"/>
      <c r="C69" s="186"/>
      <c r="D69" s="186"/>
      <c r="E69" s="140"/>
      <c r="F69" s="189"/>
      <c r="G69" s="26"/>
      <c r="H69" s="194"/>
      <c r="I69" s="142"/>
      <c r="J69" s="142"/>
      <c r="K69" s="142"/>
      <c r="L69" s="142"/>
      <c r="M69" s="199"/>
      <c r="N69" s="184"/>
      <c r="O69" s="142"/>
      <c r="P69" s="198"/>
      <c r="Q69" s="200">
        <f t="shared" si="1"/>
        <v>0</v>
      </c>
      <c r="R69" s="203"/>
    </row>
    <row r="70" ht="18.75" customHeight="1" spans="1:18">
      <c r="A70" s="187">
        <v>68</v>
      </c>
      <c r="B70" s="193"/>
      <c r="C70" s="186"/>
      <c r="D70" s="186"/>
      <c r="E70" s="140"/>
      <c r="F70" s="189"/>
      <c r="G70" s="26"/>
      <c r="H70" s="194"/>
      <c r="I70" s="142"/>
      <c r="J70" s="142"/>
      <c r="K70" s="142"/>
      <c r="L70" s="142"/>
      <c r="M70" s="199"/>
      <c r="N70" s="184"/>
      <c r="O70" s="142"/>
      <c r="P70" s="198"/>
      <c r="Q70" s="200">
        <f t="shared" si="1"/>
        <v>0</v>
      </c>
      <c r="R70" s="203"/>
    </row>
    <row r="71" ht="18.75" customHeight="1" spans="1:18">
      <c r="A71" s="187">
        <v>69</v>
      </c>
      <c r="B71" s="193"/>
      <c r="C71" s="186"/>
      <c r="D71" s="186"/>
      <c r="E71" s="140"/>
      <c r="F71" s="189"/>
      <c r="G71" s="26"/>
      <c r="H71" s="194"/>
      <c r="I71" s="142"/>
      <c r="J71" s="142"/>
      <c r="K71" s="142"/>
      <c r="L71" s="142"/>
      <c r="M71" s="204"/>
      <c r="N71" s="184"/>
      <c r="O71" s="142"/>
      <c r="P71" s="198"/>
      <c r="Q71" s="200">
        <f t="shared" si="1"/>
        <v>0</v>
      </c>
      <c r="R71" s="203"/>
    </row>
    <row r="72" ht="18.75" customHeight="1" spans="1:18">
      <c r="A72" s="187">
        <v>70</v>
      </c>
      <c r="B72" s="193"/>
      <c r="C72" s="186"/>
      <c r="D72" s="186"/>
      <c r="E72" s="140"/>
      <c r="F72" s="189"/>
      <c r="G72" s="26"/>
      <c r="H72" s="194"/>
      <c r="I72" s="142"/>
      <c r="J72" s="142"/>
      <c r="K72" s="142"/>
      <c r="L72" s="142"/>
      <c r="M72" s="204"/>
      <c r="N72" s="184"/>
      <c r="O72" s="142"/>
      <c r="P72" s="198"/>
      <c r="Q72" s="200">
        <f t="shared" si="1"/>
        <v>0</v>
      </c>
      <c r="R72" s="203"/>
    </row>
    <row r="73" ht="18.75" customHeight="1" spans="1:18">
      <c r="A73" s="187">
        <v>71</v>
      </c>
      <c r="B73" s="193"/>
      <c r="C73" s="186"/>
      <c r="D73" s="186"/>
      <c r="E73" s="140"/>
      <c r="F73" s="189"/>
      <c r="G73" s="26"/>
      <c r="H73" s="194"/>
      <c r="I73" s="142"/>
      <c r="J73" s="142"/>
      <c r="K73" s="142"/>
      <c r="L73" s="142"/>
      <c r="M73" s="204"/>
      <c r="N73" s="184"/>
      <c r="O73" s="142"/>
      <c r="P73" s="198"/>
      <c r="Q73" s="200">
        <f t="shared" si="1"/>
        <v>0</v>
      </c>
      <c r="R73" s="203"/>
    </row>
    <row r="74" ht="18.75" customHeight="1" spans="1:18">
      <c r="A74" s="187">
        <v>72</v>
      </c>
      <c r="B74" s="193"/>
      <c r="C74" s="186"/>
      <c r="D74" s="186"/>
      <c r="E74" s="140"/>
      <c r="F74" s="189"/>
      <c r="G74" s="26"/>
      <c r="H74" s="194"/>
      <c r="I74" s="142"/>
      <c r="J74" s="142"/>
      <c r="K74" s="142"/>
      <c r="L74" s="142"/>
      <c r="M74" s="204"/>
      <c r="N74" s="184"/>
      <c r="O74" s="142"/>
      <c r="P74" s="198"/>
      <c r="Q74" s="200">
        <f t="shared" si="1"/>
        <v>0</v>
      </c>
      <c r="R74" s="203"/>
    </row>
    <row r="75" ht="18.75" customHeight="1" spans="1:18">
      <c r="A75" s="187">
        <v>73</v>
      </c>
      <c r="B75" s="193"/>
      <c r="C75" s="186"/>
      <c r="D75" s="186"/>
      <c r="E75" s="140"/>
      <c r="F75" s="189"/>
      <c r="G75" s="26"/>
      <c r="H75" s="194"/>
      <c r="I75" s="142"/>
      <c r="J75" s="142"/>
      <c r="K75" s="142"/>
      <c r="L75" s="142"/>
      <c r="M75" s="204"/>
      <c r="N75" s="184"/>
      <c r="O75" s="142"/>
      <c r="P75" s="198"/>
      <c r="Q75" s="200">
        <f t="shared" si="1"/>
        <v>0</v>
      </c>
      <c r="R75" s="203"/>
    </row>
    <row r="76" ht="18.75" customHeight="1" spans="1:18">
      <c r="A76" s="187">
        <v>74</v>
      </c>
      <c r="B76" s="193"/>
      <c r="C76" s="186"/>
      <c r="D76" s="186"/>
      <c r="E76" s="140"/>
      <c r="F76" s="189"/>
      <c r="G76" s="26"/>
      <c r="H76" s="194"/>
      <c r="I76" s="142"/>
      <c r="J76" s="142"/>
      <c r="K76" s="142"/>
      <c r="L76" s="142"/>
      <c r="M76" s="204"/>
      <c r="N76" s="184"/>
      <c r="O76" s="142"/>
      <c r="P76" s="198"/>
      <c r="Q76" s="200">
        <f t="shared" si="1"/>
        <v>0</v>
      </c>
      <c r="R76" s="203"/>
    </row>
    <row r="77" ht="18.75" customHeight="1" spans="1:18">
      <c r="A77" s="187">
        <v>75</v>
      </c>
      <c r="B77" s="193"/>
      <c r="C77" s="186"/>
      <c r="D77" s="186"/>
      <c r="E77" s="140"/>
      <c r="F77" s="189"/>
      <c r="G77" s="26"/>
      <c r="H77" s="194"/>
      <c r="I77" s="142"/>
      <c r="J77" s="142"/>
      <c r="K77" s="142"/>
      <c r="L77" s="142"/>
      <c r="M77" s="204"/>
      <c r="N77" s="184"/>
      <c r="O77" s="142"/>
      <c r="P77" s="198"/>
      <c r="Q77" s="200">
        <f t="shared" si="1"/>
        <v>0</v>
      </c>
      <c r="R77" s="203"/>
    </row>
    <row r="78" ht="18.75" customHeight="1" spans="1:18">
      <c r="A78" s="187">
        <v>76</v>
      </c>
      <c r="B78" s="193"/>
      <c r="C78" s="186"/>
      <c r="D78" s="186"/>
      <c r="E78" s="140"/>
      <c r="F78" s="189"/>
      <c r="G78" s="26"/>
      <c r="H78" s="194"/>
      <c r="I78" s="142"/>
      <c r="J78" s="142"/>
      <c r="K78" s="142"/>
      <c r="L78" s="142"/>
      <c r="M78" s="204"/>
      <c r="N78" s="184"/>
      <c r="O78" s="142"/>
      <c r="P78" s="198"/>
      <c r="Q78" s="200">
        <f t="shared" si="1"/>
        <v>0</v>
      </c>
      <c r="R78" s="203"/>
    </row>
    <row r="79" ht="18.75" customHeight="1" spans="1:18">
      <c r="A79" s="187">
        <v>77</v>
      </c>
      <c r="B79" s="193"/>
      <c r="C79" s="186"/>
      <c r="D79" s="186"/>
      <c r="E79" s="140"/>
      <c r="F79" s="189"/>
      <c r="G79" s="26"/>
      <c r="H79" s="194"/>
      <c r="I79" s="142"/>
      <c r="J79" s="142"/>
      <c r="K79" s="142"/>
      <c r="L79" s="142"/>
      <c r="M79" s="204"/>
      <c r="N79" s="184"/>
      <c r="O79" s="142"/>
      <c r="P79" s="198"/>
      <c r="Q79" s="200">
        <f t="shared" si="1"/>
        <v>0</v>
      </c>
      <c r="R79" s="203"/>
    </row>
    <row r="80" ht="18.75" customHeight="1" spans="1:18">
      <c r="A80" s="187">
        <v>78</v>
      </c>
      <c r="B80" s="193"/>
      <c r="C80" s="186"/>
      <c r="D80" s="186"/>
      <c r="E80" s="140"/>
      <c r="F80" s="189"/>
      <c r="G80" s="26"/>
      <c r="H80" s="194"/>
      <c r="I80" s="142"/>
      <c r="J80" s="142"/>
      <c r="K80" s="142"/>
      <c r="L80" s="142"/>
      <c r="M80" s="204"/>
      <c r="N80" s="184"/>
      <c r="O80" s="142"/>
      <c r="P80" s="198"/>
      <c r="Q80" s="200">
        <f t="shared" si="1"/>
        <v>0</v>
      </c>
      <c r="R80" s="203"/>
    </row>
    <row r="81" ht="18.75" customHeight="1" spans="1:18">
      <c r="A81" s="187">
        <v>79</v>
      </c>
      <c r="B81" s="193"/>
      <c r="C81" s="186"/>
      <c r="D81" s="186"/>
      <c r="E81" s="140"/>
      <c r="F81" s="189"/>
      <c r="G81" s="26"/>
      <c r="H81" s="194"/>
      <c r="I81" s="142"/>
      <c r="J81" s="142"/>
      <c r="K81" s="142"/>
      <c r="L81" s="142"/>
      <c r="M81" s="204"/>
      <c r="N81" s="184"/>
      <c r="O81" s="142"/>
      <c r="P81" s="198"/>
      <c r="Q81" s="200">
        <f t="shared" si="1"/>
        <v>0</v>
      </c>
      <c r="R81" s="203"/>
    </row>
    <row r="82" ht="18.75" customHeight="1" spans="1:18">
      <c r="A82" s="187">
        <v>80</v>
      </c>
      <c r="B82" s="193"/>
      <c r="C82" s="186"/>
      <c r="D82" s="186"/>
      <c r="E82" s="140"/>
      <c r="F82" s="189"/>
      <c r="G82" s="26"/>
      <c r="H82" s="194"/>
      <c r="I82" s="142"/>
      <c r="J82" s="142"/>
      <c r="K82" s="142"/>
      <c r="L82" s="142"/>
      <c r="M82" s="204"/>
      <c r="N82" s="184"/>
      <c r="O82" s="142"/>
      <c r="P82" s="198"/>
      <c r="Q82" s="200">
        <f t="shared" si="1"/>
        <v>0</v>
      </c>
      <c r="R82" s="203"/>
    </row>
    <row r="83" ht="18.75" customHeight="1" spans="1:18">
      <c r="A83" s="187">
        <v>81</v>
      </c>
      <c r="B83" s="193"/>
      <c r="C83" s="186"/>
      <c r="D83" s="186"/>
      <c r="E83" s="140"/>
      <c r="F83" s="189"/>
      <c r="G83" s="26"/>
      <c r="H83" s="194"/>
      <c r="I83" s="142"/>
      <c r="J83" s="142"/>
      <c r="K83" s="142"/>
      <c r="L83" s="142"/>
      <c r="M83" s="204"/>
      <c r="N83" s="184"/>
      <c r="O83" s="142"/>
      <c r="P83" s="198"/>
      <c r="Q83" s="200">
        <f t="shared" si="1"/>
        <v>0</v>
      </c>
      <c r="R83" s="203"/>
    </row>
    <row r="84" ht="18.75" customHeight="1" spans="1:18">
      <c r="A84" s="187">
        <v>82</v>
      </c>
      <c r="B84" s="193"/>
      <c r="C84" s="186"/>
      <c r="D84" s="186"/>
      <c r="E84" s="140"/>
      <c r="F84" s="189"/>
      <c r="G84" s="26"/>
      <c r="H84" s="194"/>
      <c r="I84" s="142"/>
      <c r="J84" s="142"/>
      <c r="K84" s="142"/>
      <c r="L84" s="142"/>
      <c r="M84" s="204"/>
      <c r="N84" s="184"/>
      <c r="O84" s="142"/>
      <c r="P84" s="198"/>
      <c r="Q84" s="200">
        <f t="shared" si="1"/>
        <v>0</v>
      </c>
      <c r="R84" s="203"/>
    </row>
    <row r="85" ht="18.75" customHeight="1" spans="1:18">
      <c r="A85" s="187">
        <v>83</v>
      </c>
      <c r="B85" s="193"/>
      <c r="C85" s="186"/>
      <c r="D85" s="186"/>
      <c r="E85" s="140"/>
      <c r="F85" s="189"/>
      <c r="G85" s="26"/>
      <c r="H85" s="194"/>
      <c r="I85" s="142"/>
      <c r="J85" s="142"/>
      <c r="K85" s="142"/>
      <c r="L85" s="142"/>
      <c r="M85" s="204"/>
      <c r="N85" s="184"/>
      <c r="O85" s="142"/>
      <c r="P85" s="198"/>
      <c r="Q85" s="200">
        <f t="shared" si="1"/>
        <v>0</v>
      </c>
      <c r="R85" s="203"/>
    </row>
    <row r="86" ht="18.75" customHeight="1" spans="1:18">
      <c r="A86" s="187">
        <v>84</v>
      </c>
      <c r="B86" s="193"/>
      <c r="C86" s="186"/>
      <c r="D86" s="186"/>
      <c r="E86" s="140"/>
      <c r="F86" s="189"/>
      <c r="G86" s="26"/>
      <c r="H86" s="194"/>
      <c r="I86" s="142"/>
      <c r="J86" s="142"/>
      <c r="K86" s="142"/>
      <c r="L86" s="142"/>
      <c r="M86" s="204"/>
      <c r="N86" s="184"/>
      <c r="O86" s="142"/>
      <c r="P86" s="198"/>
      <c r="Q86" s="200">
        <f t="shared" si="1"/>
        <v>0</v>
      </c>
      <c r="R86" s="203"/>
    </row>
    <row r="87" ht="18.75" customHeight="1" spans="1:18">
      <c r="A87" s="187">
        <v>85</v>
      </c>
      <c r="B87" s="193"/>
      <c r="C87" s="186"/>
      <c r="D87" s="186"/>
      <c r="E87" s="140"/>
      <c r="F87" s="189"/>
      <c r="G87" s="26"/>
      <c r="H87" s="194"/>
      <c r="I87" s="142"/>
      <c r="J87" s="142"/>
      <c r="K87" s="142"/>
      <c r="L87" s="142"/>
      <c r="M87" s="204"/>
      <c r="N87" s="184"/>
      <c r="O87" s="142"/>
      <c r="P87" s="198"/>
      <c r="Q87" s="200">
        <f t="shared" si="1"/>
        <v>0</v>
      </c>
      <c r="R87" s="203"/>
    </row>
    <row r="88" ht="18.75" customHeight="1" spans="1:18">
      <c r="A88" s="187">
        <v>86</v>
      </c>
      <c r="B88" s="193"/>
      <c r="C88" s="186"/>
      <c r="D88" s="186"/>
      <c r="E88" s="140"/>
      <c r="F88" s="189"/>
      <c r="G88" s="26"/>
      <c r="H88" s="194"/>
      <c r="I88" s="142"/>
      <c r="J88" s="142"/>
      <c r="K88" s="142"/>
      <c r="L88" s="142"/>
      <c r="M88" s="204"/>
      <c r="N88" s="184"/>
      <c r="O88" s="142"/>
      <c r="P88" s="198"/>
      <c r="Q88" s="200">
        <f t="shared" si="1"/>
        <v>0</v>
      </c>
      <c r="R88" s="203"/>
    </row>
    <row r="89" ht="18.75" customHeight="1" spans="1:18">
      <c r="A89" s="187">
        <v>87</v>
      </c>
      <c r="B89" s="193"/>
      <c r="C89" s="186"/>
      <c r="D89" s="186"/>
      <c r="E89" s="140"/>
      <c r="F89" s="189"/>
      <c r="G89" s="26"/>
      <c r="H89" s="194"/>
      <c r="I89" s="142"/>
      <c r="J89" s="142"/>
      <c r="K89" s="142"/>
      <c r="L89" s="142"/>
      <c r="M89" s="204"/>
      <c r="N89" s="184"/>
      <c r="O89" s="142"/>
      <c r="P89" s="198"/>
      <c r="Q89" s="200">
        <f t="shared" si="1"/>
        <v>0</v>
      </c>
      <c r="R89" s="203"/>
    </row>
    <row r="90" ht="18.75" customHeight="1" spans="1:18">
      <c r="A90" s="187">
        <v>88</v>
      </c>
      <c r="B90" s="193"/>
      <c r="C90" s="186"/>
      <c r="D90" s="186"/>
      <c r="E90" s="140"/>
      <c r="F90" s="189"/>
      <c r="G90" s="26"/>
      <c r="H90" s="194"/>
      <c r="I90" s="142"/>
      <c r="J90" s="142"/>
      <c r="K90" s="142"/>
      <c r="L90" s="142"/>
      <c r="M90" s="204"/>
      <c r="N90" s="184"/>
      <c r="O90" s="142"/>
      <c r="P90" s="198"/>
      <c r="Q90" s="200">
        <f t="shared" si="1"/>
        <v>0</v>
      </c>
      <c r="R90" s="203"/>
    </row>
    <row r="91" ht="18.75" customHeight="1" spans="1:18">
      <c r="A91" s="187">
        <v>89</v>
      </c>
      <c r="B91" s="193"/>
      <c r="C91" s="186"/>
      <c r="D91" s="186"/>
      <c r="E91" s="140"/>
      <c r="F91" s="189"/>
      <c r="G91" s="26"/>
      <c r="H91" s="194"/>
      <c r="I91" s="142"/>
      <c r="J91" s="142"/>
      <c r="K91" s="142"/>
      <c r="L91" s="142"/>
      <c r="M91" s="204"/>
      <c r="N91" s="184"/>
      <c r="O91" s="142"/>
      <c r="P91" s="198"/>
      <c r="Q91" s="200">
        <f t="shared" si="1"/>
        <v>0</v>
      </c>
      <c r="R91" s="203"/>
    </row>
    <row r="92" ht="18.75" customHeight="1" spans="1:18">
      <c r="A92" s="187">
        <v>90</v>
      </c>
      <c r="B92" s="193"/>
      <c r="C92" s="186"/>
      <c r="D92" s="186"/>
      <c r="E92" s="140"/>
      <c r="F92" s="189"/>
      <c r="G92" s="26"/>
      <c r="H92" s="194"/>
      <c r="I92" s="142"/>
      <c r="J92" s="142"/>
      <c r="K92" s="142"/>
      <c r="L92" s="142"/>
      <c r="M92" s="204"/>
      <c r="N92" s="184"/>
      <c r="O92" s="142"/>
      <c r="P92" s="198"/>
      <c r="Q92" s="200">
        <f t="shared" si="1"/>
        <v>0</v>
      </c>
      <c r="R92" s="203"/>
    </row>
    <row r="93" ht="18.75" customHeight="1" spans="1:18">
      <c r="A93" s="187">
        <v>91</v>
      </c>
      <c r="B93" s="193"/>
      <c r="C93" s="186"/>
      <c r="D93" s="186"/>
      <c r="E93" s="140"/>
      <c r="F93" s="189"/>
      <c r="G93" s="26"/>
      <c r="H93" s="194"/>
      <c r="I93" s="142"/>
      <c r="J93" s="142"/>
      <c r="K93" s="142"/>
      <c r="L93" s="142"/>
      <c r="M93" s="204"/>
      <c r="N93" s="184"/>
      <c r="O93" s="142"/>
      <c r="P93" s="198"/>
      <c r="Q93" s="200">
        <f t="shared" si="1"/>
        <v>0</v>
      </c>
      <c r="R93" s="203"/>
    </row>
    <row r="94" ht="18.75" customHeight="1" spans="1:18">
      <c r="A94" s="187">
        <v>92</v>
      </c>
      <c r="B94" s="193"/>
      <c r="C94" s="186"/>
      <c r="D94" s="186"/>
      <c r="E94" s="140"/>
      <c r="F94" s="189"/>
      <c r="G94" s="26"/>
      <c r="H94" s="194"/>
      <c r="I94" s="142"/>
      <c r="J94" s="142"/>
      <c r="K94" s="142"/>
      <c r="L94" s="142"/>
      <c r="M94" s="204"/>
      <c r="N94" s="184"/>
      <c r="O94" s="142"/>
      <c r="P94" s="198"/>
      <c r="Q94" s="200">
        <f t="shared" si="1"/>
        <v>0</v>
      </c>
      <c r="R94" s="203"/>
    </row>
    <row r="95" ht="18.75" customHeight="1" spans="1:18">
      <c r="A95" s="187">
        <v>93</v>
      </c>
      <c r="B95" s="193"/>
      <c r="C95" s="186"/>
      <c r="D95" s="186"/>
      <c r="E95" s="140"/>
      <c r="F95" s="189"/>
      <c r="G95" s="26"/>
      <c r="H95" s="194"/>
      <c r="I95" s="142"/>
      <c r="J95" s="142"/>
      <c r="K95" s="142"/>
      <c r="L95" s="142"/>
      <c r="M95" s="204"/>
      <c r="N95" s="184"/>
      <c r="O95" s="142"/>
      <c r="P95" s="198"/>
      <c r="Q95" s="200">
        <f t="shared" si="1"/>
        <v>0</v>
      </c>
      <c r="R95" s="203"/>
    </row>
    <row r="96" ht="18.75" customHeight="1" spans="1:18">
      <c r="A96" s="187">
        <v>94</v>
      </c>
      <c r="B96" s="193"/>
      <c r="C96" s="186"/>
      <c r="D96" s="186"/>
      <c r="E96" s="140"/>
      <c r="F96" s="189"/>
      <c r="G96" s="26"/>
      <c r="H96" s="194"/>
      <c r="I96" s="142"/>
      <c r="J96" s="142"/>
      <c r="K96" s="142"/>
      <c r="L96" s="142"/>
      <c r="M96" s="204"/>
      <c r="N96" s="184"/>
      <c r="O96" s="142"/>
      <c r="P96" s="198"/>
      <c r="Q96" s="200">
        <f t="shared" si="1"/>
        <v>0</v>
      </c>
      <c r="R96" s="203"/>
    </row>
    <row r="97" ht="18.75" customHeight="1" spans="1:18">
      <c r="A97" s="187">
        <v>95</v>
      </c>
      <c r="B97" s="193"/>
      <c r="C97" s="186"/>
      <c r="D97" s="186"/>
      <c r="E97" s="140"/>
      <c r="F97" s="189"/>
      <c r="G97" s="26"/>
      <c r="H97" s="194"/>
      <c r="I97" s="142"/>
      <c r="J97" s="142"/>
      <c r="K97" s="142"/>
      <c r="L97" s="142"/>
      <c r="M97" s="204"/>
      <c r="N97" s="184"/>
      <c r="O97" s="142"/>
      <c r="P97" s="198"/>
      <c r="Q97" s="200">
        <f t="shared" si="1"/>
        <v>0</v>
      </c>
      <c r="R97" s="203"/>
    </row>
    <row r="98" ht="18.75" customHeight="1" spans="1:18">
      <c r="A98" s="187">
        <v>96</v>
      </c>
      <c r="B98" s="193"/>
      <c r="C98" s="186"/>
      <c r="D98" s="186"/>
      <c r="E98" s="140"/>
      <c r="F98" s="189"/>
      <c r="G98" s="26"/>
      <c r="H98" s="194"/>
      <c r="I98" s="142"/>
      <c r="J98" s="142"/>
      <c r="K98" s="142"/>
      <c r="L98" s="142"/>
      <c r="M98" s="204"/>
      <c r="N98" s="184"/>
      <c r="O98" s="142"/>
      <c r="P98" s="198"/>
      <c r="Q98" s="200">
        <f t="shared" si="1"/>
        <v>0</v>
      </c>
      <c r="R98" s="203"/>
    </row>
    <row r="99" ht="18.75" customHeight="1" spans="1:18">
      <c r="A99" s="187">
        <v>97</v>
      </c>
      <c r="B99" s="193"/>
      <c r="C99" s="186"/>
      <c r="D99" s="186"/>
      <c r="E99" s="140"/>
      <c r="F99" s="189"/>
      <c r="G99" s="26"/>
      <c r="H99" s="194"/>
      <c r="I99" s="142"/>
      <c r="J99" s="142"/>
      <c r="K99" s="142"/>
      <c r="L99" s="142"/>
      <c r="M99" s="204"/>
      <c r="N99" s="184"/>
      <c r="O99" s="142"/>
      <c r="P99" s="198"/>
      <c r="Q99" s="200">
        <f t="shared" si="1"/>
        <v>0</v>
      </c>
      <c r="R99" s="203"/>
    </row>
    <row r="100" ht="18.75" customHeight="1" spans="1:18">
      <c r="A100" s="187">
        <v>98</v>
      </c>
      <c r="B100" s="193"/>
      <c r="C100" s="186"/>
      <c r="D100" s="186"/>
      <c r="E100" s="140"/>
      <c r="F100" s="189"/>
      <c r="G100" s="26"/>
      <c r="H100" s="194"/>
      <c r="I100" s="142"/>
      <c r="J100" s="142"/>
      <c r="K100" s="142"/>
      <c r="L100" s="142"/>
      <c r="M100" s="204"/>
      <c r="N100" s="184"/>
      <c r="O100" s="142"/>
      <c r="P100" s="198"/>
      <c r="Q100" s="200">
        <f t="shared" si="1"/>
        <v>0</v>
      </c>
      <c r="R100" s="203"/>
    </row>
    <row r="101" ht="18.75" customHeight="1" spans="1:18">
      <c r="A101" s="187">
        <v>99</v>
      </c>
      <c r="B101" s="193"/>
      <c r="C101" s="186"/>
      <c r="D101" s="186"/>
      <c r="E101" s="140"/>
      <c r="F101" s="189"/>
      <c r="G101" s="26"/>
      <c r="H101" s="194"/>
      <c r="I101" s="142"/>
      <c r="J101" s="142"/>
      <c r="K101" s="142"/>
      <c r="L101" s="142"/>
      <c r="M101" s="204"/>
      <c r="N101" s="184"/>
      <c r="O101" s="142"/>
      <c r="P101" s="198"/>
      <c r="Q101" s="200">
        <f t="shared" si="1"/>
        <v>0</v>
      </c>
      <c r="R101" s="203"/>
    </row>
    <row r="102" ht="18.75" customHeight="1" spans="1:18">
      <c r="A102" s="187">
        <v>100</v>
      </c>
      <c r="B102" s="193"/>
      <c r="C102" s="186"/>
      <c r="D102" s="186"/>
      <c r="E102" s="140"/>
      <c r="F102" s="189"/>
      <c r="G102" s="26"/>
      <c r="H102" s="194"/>
      <c r="I102" s="142"/>
      <c r="J102" s="142"/>
      <c r="K102" s="142"/>
      <c r="L102" s="142"/>
      <c r="M102" s="204"/>
      <c r="N102" s="184"/>
      <c r="O102" s="142"/>
      <c r="P102" s="198"/>
      <c r="Q102" s="200">
        <f t="shared" si="1"/>
        <v>0</v>
      </c>
      <c r="R102" s="203"/>
    </row>
    <row r="103" ht="18.75" customHeight="1" spans="1:18">
      <c r="A103" s="187">
        <v>101</v>
      </c>
      <c r="B103" s="193"/>
      <c r="C103" s="186"/>
      <c r="D103" s="186"/>
      <c r="E103" s="140"/>
      <c r="F103" s="189"/>
      <c r="G103" s="26"/>
      <c r="H103" s="194"/>
      <c r="I103" s="142"/>
      <c r="J103" s="142"/>
      <c r="K103" s="142"/>
      <c r="L103" s="142"/>
      <c r="M103" s="204"/>
      <c r="N103" s="184"/>
      <c r="O103" s="142"/>
      <c r="P103" s="198"/>
      <c r="Q103" s="200">
        <f t="shared" si="1"/>
        <v>0</v>
      </c>
      <c r="R103" s="203"/>
    </row>
    <row r="104" ht="18.75" customHeight="1" spans="1:18">
      <c r="A104" s="187">
        <v>102</v>
      </c>
      <c r="B104" s="193"/>
      <c r="C104" s="186"/>
      <c r="D104" s="186"/>
      <c r="E104" s="140"/>
      <c r="F104" s="189"/>
      <c r="G104" s="26"/>
      <c r="H104" s="194"/>
      <c r="I104" s="142"/>
      <c r="J104" s="142"/>
      <c r="K104" s="142"/>
      <c r="L104" s="142"/>
      <c r="M104" s="204"/>
      <c r="N104" s="184"/>
      <c r="O104" s="142"/>
      <c r="P104" s="198"/>
      <c r="Q104" s="200">
        <f t="shared" si="1"/>
        <v>0</v>
      </c>
      <c r="R104" s="203"/>
    </row>
    <row r="105" ht="18.75" customHeight="1" spans="1:18">
      <c r="A105" s="187">
        <v>103</v>
      </c>
      <c r="B105" s="193"/>
      <c r="C105" s="186"/>
      <c r="D105" s="186"/>
      <c r="E105" s="140"/>
      <c r="F105" s="189"/>
      <c r="G105" s="26"/>
      <c r="H105" s="194"/>
      <c r="I105" s="142"/>
      <c r="J105" s="142"/>
      <c r="K105" s="142"/>
      <c r="L105" s="142"/>
      <c r="M105" s="204"/>
      <c r="N105" s="184"/>
      <c r="O105" s="142"/>
      <c r="P105" s="198"/>
      <c r="Q105" s="200">
        <f t="shared" si="1"/>
        <v>0</v>
      </c>
      <c r="R105" s="203"/>
    </row>
    <row r="106" ht="18.75" customHeight="1" spans="1:18">
      <c r="A106" s="187">
        <v>104</v>
      </c>
      <c r="B106" s="193"/>
      <c r="C106" s="186"/>
      <c r="D106" s="186"/>
      <c r="E106" s="140"/>
      <c r="F106" s="189"/>
      <c r="G106" s="26"/>
      <c r="H106" s="194"/>
      <c r="I106" s="142"/>
      <c r="J106" s="142"/>
      <c r="K106" s="142"/>
      <c r="L106" s="142"/>
      <c r="M106" s="204"/>
      <c r="N106" s="184"/>
      <c r="O106" s="142"/>
      <c r="P106" s="198"/>
      <c r="Q106" s="200">
        <f t="shared" si="1"/>
        <v>0</v>
      </c>
      <c r="R106" s="203"/>
    </row>
    <row r="107" ht="18.75" customHeight="1" spans="1:18">
      <c r="A107" s="187">
        <v>105</v>
      </c>
      <c r="B107" s="193"/>
      <c r="C107" s="186"/>
      <c r="D107" s="186"/>
      <c r="E107" s="140"/>
      <c r="F107" s="189"/>
      <c r="G107" s="26"/>
      <c r="H107" s="194"/>
      <c r="I107" s="142"/>
      <c r="J107" s="142"/>
      <c r="K107" s="142"/>
      <c r="L107" s="142"/>
      <c r="M107" s="204"/>
      <c r="N107" s="184"/>
      <c r="O107" s="142"/>
      <c r="P107" s="198"/>
      <c r="Q107" s="200">
        <f t="shared" si="1"/>
        <v>0</v>
      </c>
      <c r="R107" s="203"/>
    </row>
    <row r="108" ht="18.75" customHeight="1" spans="1:18">
      <c r="A108" s="187">
        <v>106</v>
      </c>
      <c r="B108" s="193"/>
      <c r="C108" s="186"/>
      <c r="D108" s="186"/>
      <c r="E108" s="140"/>
      <c r="F108" s="189"/>
      <c r="G108" s="26"/>
      <c r="H108" s="194"/>
      <c r="I108" s="142"/>
      <c r="J108" s="142"/>
      <c r="K108" s="142"/>
      <c r="L108" s="142"/>
      <c r="M108" s="204"/>
      <c r="N108" s="184"/>
      <c r="O108" s="142"/>
      <c r="P108" s="198"/>
      <c r="Q108" s="200">
        <f t="shared" si="1"/>
        <v>0</v>
      </c>
      <c r="R108" s="203"/>
    </row>
    <row r="109" ht="18.75" customHeight="1" spans="1:18">
      <c r="A109" s="187">
        <v>107</v>
      </c>
      <c r="B109" s="193"/>
      <c r="C109" s="186"/>
      <c r="D109" s="186"/>
      <c r="E109" s="140"/>
      <c r="F109" s="189"/>
      <c r="G109" s="26"/>
      <c r="H109" s="194"/>
      <c r="I109" s="142"/>
      <c r="J109" s="142"/>
      <c r="K109" s="142"/>
      <c r="L109" s="142"/>
      <c r="M109" s="204"/>
      <c r="N109" s="184"/>
      <c r="O109" s="142"/>
      <c r="P109" s="198"/>
      <c r="Q109" s="200">
        <f t="shared" si="1"/>
        <v>0</v>
      </c>
      <c r="R109" s="203"/>
    </row>
    <row r="110" ht="18.75" customHeight="1" spans="1:18">
      <c r="A110" s="187">
        <v>108</v>
      </c>
      <c r="B110" s="188"/>
      <c r="C110" s="186"/>
      <c r="D110" s="186"/>
      <c r="E110" s="140"/>
      <c r="F110" s="189"/>
      <c r="G110" s="26"/>
      <c r="H110" s="190"/>
      <c r="I110" s="142"/>
      <c r="J110" s="142"/>
      <c r="K110" s="142"/>
      <c r="L110" s="142"/>
      <c r="M110" s="204"/>
      <c r="N110" s="184"/>
      <c r="O110" s="142"/>
      <c r="P110" s="198"/>
      <c r="Q110" s="200">
        <f t="shared" si="1"/>
        <v>0</v>
      </c>
      <c r="R110" s="203"/>
    </row>
    <row r="111" ht="18.75" customHeight="1" spans="1:18">
      <c r="A111" s="187">
        <v>109</v>
      </c>
      <c r="B111" s="129"/>
      <c r="C111" s="186"/>
      <c r="D111" s="186"/>
      <c r="E111" s="140"/>
      <c r="F111" s="189"/>
      <c r="G111" s="26"/>
      <c r="H111" s="26"/>
      <c r="I111" s="142"/>
      <c r="J111" s="142"/>
      <c r="K111" s="142"/>
      <c r="L111" s="142"/>
      <c r="M111" s="205"/>
      <c r="N111" s="26"/>
      <c r="O111" s="142"/>
      <c r="P111" s="198"/>
      <c r="Q111" s="200">
        <f t="shared" si="1"/>
        <v>0</v>
      </c>
      <c r="R111" s="206"/>
    </row>
    <row r="112" ht="18.75" customHeight="1" spans="1:18">
      <c r="A112" s="187">
        <v>110</v>
      </c>
      <c r="B112" s="129"/>
      <c r="C112" s="186"/>
      <c r="D112" s="186"/>
      <c r="E112" s="140"/>
      <c r="F112" s="189"/>
      <c r="G112" s="26"/>
      <c r="H112" s="26"/>
      <c r="I112" s="142"/>
      <c r="J112" s="142"/>
      <c r="K112" s="142"/>
      <c r="L112" s="142"/>
      <c r="M112" s="205"/>
      <c r="N112" s="26"/>
      <c r="O112" s="142"/>
      <c r="P112" s="198"/>
      <c r="Q112" s="200">
        <f t="shared" si="1"/>
        <v>0</v>
      </c>
      <c r="R112" s="206"/>
    </row>
    <row r="113" ht="18.75" customHeight="1" spans="1:18">
      <c r="A113" s="187">
        <v>111</v>
      </c>
      <c r="B113" s="129"/>
      <c r="C113" s="186"/>
      <c r="D113" s="186"/>
      <c r="E113" s="140"/>
      <c r="F113" s="189"/>
      <c r="G113" s="26"/>
      <c r="H113" s="26"/>
      <c r="I113" s="142"/>
      <c r="J113" s="142"/>
      <c r="K113" s="142"/>
      <c r="L113" s="142"/>
      <c r="M113" s="205"/>
      <c r="N113" s="26"/>
      <c r="O113" s="142"/>
      <c r="P113" s="198"/>
      <c r="Q113" s="200">
        <f t="shared" ref="Q113:Q132" si="2">O113*P113%</f>
        <v>0</v>
      </c>
      <c r="R113" s="206"/>
    </row>
    <row r="114" ht="18.75" customHeight="1" spans="1:18">
      <c r="A114" s="187">
        <v>112</v>
      </c>
      <c r="B114" s="129"/>
      <c r="C114" s="186"/>
      <c r="D114" s="186"/>
      <c r="E114" s="140"/>
      <c r="F114" s="189"/>
      <c r="G114" s="26"/>
      <c r="H114" s="26"/>
      <c r="I114" s="142"/>
      <c r="J114" s="142"/>
      <c r="K114" s="142"/>
      <c r="L114" s="142"/>
      <c r="M114" s="205"/>
      <c r="N114" s="26"/>
      <c r="O114" s="142"/>
      <c r="P114" s="198"/>
      <c r="Q114" s="200">
        <f t="shared" si="2"/>
        <v>0</v>
      </c>
      <c r="R114" s="206"/>
    </row>
    <row r="115" ht="18.75" customHeight="1" spans="1:18">
      <c r="A115" s="187">
        <v>113</v>
      </c>
      <c r="B115" s="129"/>
      <c r="C115" s="186"/>
      <c r="D115" s="186"/>
      <c r="E115" s="140"/>
      <c r="F115" s="189"/>
      <c r="G115" s="26"/>
      <c r="H115" s="26"/>
      <c r="I115" s="142"/>
      <c r="J115" s="142"/>
      <c r="K115" s="142"/>
      <c r="L115" s="142"/>
      <c r="M115" s="205"/>
      <c r="N115" s="26"/>
      <c r="O115" s="142"/>
      <c r="P115" s="198"/>
      <c r="Q115" s="200">
        <f t="shared" si="2"/>
        <v>0</v>
      </c>
      <c r="R115" s="206"/>
    </row>
    <row r="116" ht="18.75" customHeight="1" spans="1:18">
      <c r="A116" s="187">
        <v>114</v>
      </c>
      <c r="B116" s="129"/>
      <c r="C116" s="186"/>
      <c r="D116" s="186"/>
      <c r="E116" s="140"/>
      <c r="F116" s="189"/>
      <c r="G116" s="26"/>
      <c r="H116" s="26"/>
      <c r="I116" s="142"/>
      <c r="J116" s="142"/>
      <c r="K116" s="142"/>
      <c r="L116" s="142"/>
      <c r="M116" s="205"/>
      <c r="N116" s="26"/>
      <c r="O116" s="142"/>
      <c r="P116" s="198"/>
      <c r="Q116" s="200">
        <f t="shared" si="2"/>
        <v>0</v>
      </c>
      <c r="R116" s="206"/>
    </row>
    <row r="117" ht="18.75" customHeight="1" spans="1:18">
      <c r="A117" s="187">
        <v>115</v>
      </c>
      <c r="B117" s="129"/>
      <c r="C117" s="186"/>
      <c r="D117" s="186"/>
      <c r="E117" s="140"/>
      <c r="F117" s="189"/>
      <c r="G117" s="26"/>
      <c r="H117" s="26"/>
      <c r="I117" s="142"/>
      <c r="J117" s="142"/>
      <c r="K117" s="142"/>
      <c r="L117" s="142"/>
      <c r="M117" s="205"/>
      <c r="N117" s="26"/>
      <c r="O117" s="142"/>
      <c r="P117" s="198"/>
      <c r="Q117" s="200">
        <f t="shared" si="2"/>
        <v>0</v>
      </c>
      <c r="R117" s="206"/>
    </row>
    <row r="118" ht="18.75" customHeight="1" spans="1:18">
      <c r="A118" s="187">
        <v>116</v>
      </c>
      <c r="B118" s="129"/>
      <c r="C118" s="186"/>
      <c r="D118" s="186"/>
      <c r="E118" s="140"/>
      <c r="F118" s="189"/>
      <c r="G118" s="26"/>
      <c r="H118" s="26"/>
      <c r="I118" s="142"/>
      <c r="J118" s="142"/>
      <c r="K118" s="142"/>
      <c r="L118" s="142"/>
      <c r="M118" s="205"/>
      <c r="N118" s="26"/>
      <c r="O118" s="142"/>
      <c r="P118" s="198"/>
      <c r="Q118" s="200">
        <f t="shared" si="2"/>
        <v>0</v>
      </c>
      <c r="R118" s="206"/>
    </row>
    <row r="119" ht="18.75" customHeight="1" spans="1:18">
      <c r="A119" s="187">
        <v>117</v>
      </c>
      <c r="B119" s="129"/>
      <c r="C119" s="186"/>
      <c r="D119" s="186"/>
      <c r="E119" s="140"/>
      <c r="F119" s="189"/>
      <c r="G119" s="26"/>
      <c r="H119" s="26"/>
      <c r="I119" s="142"/>
      <c r="J119" s="142"/>
      <c r="K119" s="142"/>
      <c r="L119" s="142"/>
      <c r="M119" s="205"/>
      <c r="N119" s="26"/>
      <c r="O119" s="142"/>
      <c r="P119" s="198"/>
      <c r="Q119" s="200">
        <f t="shared" si="2"/>
        <v>0</v>
      </c>
      <c r="R119" s="206"/>
    </row>
    <row r="120" ht="18.75" customHeight="1" spans="1:18">
      <c r="A120" s="187">
        <v>118</v>
      </c>
      <c r="B120" s="129"/>
      <c r="C120" s="186"/>
      <c r="D120" s="186"/>
      <c r="E120" s="140"/>
      <c r="F120" s="189"/>
      <c r="G120" s="26"/>
      <c r="H120" s="26"/>
      <c r="I120" s="142"/>
      <c r="J120" s="142"/>
      <c r="K120" s="142"/>
      <c r="L120" s="142"/>
      <c r="M120" s="205"/>
      <c r="N120" s="26"/>
      <c r="O120" s="142"/>
      <c r="P120" s="198"/>
      <c r="Q120" s="200">
        <f t="shared" si="2"/>
        <v>0</v>
      </c>
      <c r="R120" s="206"/>
    </row>
    <row r="121" ht="18.75" customHeight="1" spans="1:18">
      <c r="A121" s="187">
        <v>119</v>
      </c>
      <c r="B121" s="129"/>
      <c r="C121" s="186"/>
      <c r="D121" s="186"/>
      <c r="E121" s="140"/>
      <c r="F121" s="189"/>
      <c r="G121" s="26"/>
      <c r="H121" s="26"/>
      <c r="I121" s="142"/>
      <c r="J121" s="142"/>
      <c r="K121" s="142"/>
      <c r="L121" s="142"/>
      <c r="M121" s="205"/>
      <c r="N121" s="26"/>
      <c r="O121" s="142"/>
      <c r="P121" s="198"/>
      <c r="Q121" s="200">
        <f t="shared" si="2"/>
        <v>0</v>
      </c>
      <c r="R121" s="206"/>
    </row>
    <row r="122" ht="18.75" customHeight="1" spans="1:18">
      <c r="A122" s="187">
        <v>120</v>
      </c>
      <c r="B122" s="129"/>
      <c r="C122" s="186"/>
      <c r="D122" s="186"/>
      <c r="E122" s="140"/>
      <c r="F122" s="189"/>
      <c r="G122" s="26"/>
      <c r="H122" s="26"/>
      <c r="I122" s="142"/>
      <c r="J122" s="142"/>
      <c r="K122" s="142"/>
      <c r="L122" s="142"/>
      <c r="M122" s="205"/>
      <c r="N122" s="26"/>
      <c r="O122" s="142"/>
      <c r="P122" s="198"/>
      <c r="Q122" s="200">
        <f t="shared" si="2"/>
        <v>0</v>
      </c>
      <c r="R122" s="206"/>
    </row>
    <row r="123" ht="18.75" customHeight="1" spans="1:18">
      <c r="A123" s="187">
        <v>121</v>
      </c>
      <c r="B123" s="129"/>
      <c r="C123" s="186"/>
      <c r="D123" s="186"/>
      <c r="E123" s="140"/>
      <c r="F123" s="189"/>
      <c r="G123" s="26"/>
      <c r="H123" s="26"/>
      <c r="I123" s="142"/>
      <c r="J123" s="142"/>
      <c r="K123" s="142"/>
      <c r="L123" s="142"/>
      <c r="M123" s="205"/>
      <c r="N123" s="26"/>
      <c r="O123" s="142"/>
      <c r="P123" s="198"/>
      <c r="Q123" s="200">
        <f t="shared" si="2"/>
        <v>0</v>
      </c>
      <c r="R123" s="206"/>
    </row>
    <row r="124" ht="18.75" customHeight="1" spans="1:18">
      <c r="A124" s="187">
        <v>122</v>
      </c>
      <c r="B124" s="129"/>
      <c r="C124" s="186"/>
      <c r="D124" s="186"/>
      <c r="E124" s="140"/>
      <c r="F124" s="189"/>
      <c r="G124" s="26"/>
      <c r="H124" s="26"/>
      <c r="I124" s="142"/>
      <c r="J124" s="142"/>
      <c r="K124" s="142"/>
      <c r="L124" s="142"/>
      <c r="M124" s="205"/>
      <c r="N124" s="26"/>
      <c r="O124" s="142"/>
      <c r="P124" s="198"/>
      <c r="Q124" s="200">
        <f t="shared" si="2"/>
        <v>0</v>
      </c>
      <c r="R124" s="206"/>
    </row>
    <row r="125" ht="18.75" customHeight="1" spans="1:18">
      <c r="A125" s="187">
        <v>123</v>
      </c>
      <c r="B125" s="129"/>
      <c r="C125" s="186"/>
      <c r="D125" s="186"/>
      <c r="E125" s="140"/>
      <c r="F125" s="189"/>
      <c r="G125" s="26"/>
      <c r="H125" s="26"/>
      <c r="I125" s="142"/>
      <c r="J125" s="142"/>
      <c r="K125" s="142"/>
      <c r="L125" s="142"/>
      <c r="M125" s="205"/>
      <c r="N125" s="26"/>
      <c r="O125" s="142"/>
      <c r="P125" s="198"/>
      <c r="Q125" s="200">
        <f t="shared" si="2"/>
        <v>0</v>
      </c>
      <c r="R125" s="206"/>
    </row>
    <row r="126" ht="18.75" customHeight="1" spans="1:18">
      <c r="A126" s="187">
        <v>124</v>
      </c>
      <c r="B126" s="129"/>
      <c r="C126" s="186"/>
      <c r="D126" s="186"/>
      <c r="E126" s="140"/>
      <c r="F126" s="189"/>
      <c r="G126" s="26"/>
      <c r="H126" s="26"/>
      <c r="I126" s="142"/>
      <c r="J126" s="142"/>
      <c r="K126" s="142"/>
      <c r="L126" s="142"/>
      <c r="M126" s="205"/>
      <c r="N126" s="26"/>
      <c r="O126" s="142"/>
      <c r="P126" s="198"/>
      <c r="Q126" s="200">
        <f t="shared" si="2"/>
        <v>0</v>
      </c>
      <c r="R126" s="206"/>
    </row>
    <row r="127" ht="18.75" customHeight="1" spans="1:18">
      <c r="A127" s="187">
        <v>125</v>
      </c>
      <c r="B127" s="129"/>
      <c r="C127" s="186"/>
      <c r="D127" s="186"/>
      <c r="E127" s="140"/>
      <c r="F127" s="189"/>
      <c r="G127" s="26"/>
      <c r="H127" s="26"/>
      <c r="I127" s="142"/>
      <c r="J127" s="142"/>
      <c r="K127" s="142"/>
      <c r="L127" s="142"/>
      <c r="M127" s="205"/>
      <c r="N127" s="26"/>
      <c r="O127" s="142"/>
      <c r="P127" s="198"/>
      <c r="Q127" s="200">
        <f t="shared" si="2"/>
        <v>0</v>
      </c>
      <c r="R127" s="206"/>
    </row>
    <row r="128" ht="18.75" customHeight="1" spans="1:18">
      <c r="A128" s="187">
        <v>126</v>
      </c>
      <c r="B128" s="129"/>
      <c r="C128" s="186"/>
      <c r="D128" s="186"/>
      <c r="E128" s="140"/>
      <c r="F128" s="189"/>
      <c r="G128" s="26"/>
      <c r="H128" s="26"/>
      <c r="I128" s="142"/>
      <c r="J128" s="142"/>
      <c r="K128" s="142"/>
      <c r="L128" s="142"/>
      <c r="M128" s="205"/>
      <c r="N128" s="26"/>
      <c r="O128" s="142"/>
      <c r="P128" s="198"/>
      <c r="Q128" s="200">
        <f t="shared" si="2"/>
        <v>0</v>
      </c>
      <c r="R128" s="206"/>
    </row>
    <row r="129" ht="18.75" customHeight="1" spans="1:18">
      <c r="A129" s="187">
        <v>127</v>
      </c>
      <c r="B129" s="129"/>
      <c r="C129" s="186"/>
      <c r="D129" s="186"/>
      <c r="E129" s="140"/>
      <c r="F129" s="189"/>
      <c r="G129" s="26"/>
      <c r="H129" s="26"/>
      <c r="I129" s="142"/>
      <c r="J129" s="142"/>
      <c r="K129" s="142"/>
      <c r="L129" s="142"/>
      <c r="M129" s="205"/>
      <c r="N129" s="26"/>
      <c r="O129" s="142"/>
      <c r="P129" s="198"/>
      <c r="Q129" s="200">
        <f t="shared" si="2"/>
        <v>0</v>
      </c>
      <c r="R129" s="206"/>
    </row>
    <row r="130" ht="18.75" customHeight="1" spans="1:18">
      <c r="A130" s="187">
        <v>128</v>
      </c>
      <c r="B130" s="129"/>
      <c r="C130" s="186"/>
      <c r="D130" s="186"/>
      <c r="E130" s="140"/>
      <c r="F130" s="189"/>
      <c r="G130" s="26"/>
      <c r="H130" s="26"/>
      <c r="I130" s="142"/>
      <c r="J130" s="142"/>
      <c r="K130" s="142"/>
      <c r="L130" s="142"/>
      <c r="M130" s="205"/>
      <c r="N130" s="26"/>
      <c r="O130" s="142"/>
      <c r="P130" s="198"/>
      <c r="Q130" s="200">
        <f t="shared" si="2"/>
        <v>0</v>
      </c>
      <c r="R130" s="206"/>
    </row>
    <row r="131" ht="18.75" customHeight="1" spans="1:18">
      <c r="A131" s="187">
        <v>129</v>
      </c>
      <c r="B131" s="129"/>
      <c r="C131" s="186"/>
      <c r="D131" s="186"/>
      <c r="E131" s="140"/>
      <c r="F131" s="189"/>
      <c r="G131" s="26"/>
      <c r="H131" s="26"/>
      <c r="I131" s="142"/>
      <c r="J131" s="142"/>
      <c r="K131" s="142"/>
      <c r="L131" s="142"/>
      <c r="M131" s="205"/>
      <c r="N131" s="26"/>
      <c r="O131" s="142"/>
      <c r="P131" s="198"/>
      <c r="Q131" s="200">
        <f t="shared" si="2"/>
        <v>0</v>
      </c>
      <c r="R131" s="206"/>
    </row>
    <row r="132" ht="18.75" customHeight="1" spans="1:18">
      <c r="A132" s="187">
        <v>130</v>
      </c>
      <c r="B132" s="129"/>
      <c r="C132" s="186"/>
      <c r="D132" s="186"/>
      <c r="E132" s="140"/>
      <c r="F132" s="189"/>
      <c r="G132" s="26"/>
      <c r="H132" s="26"/>
      <c r="I132" s="142"/>
      <c r="J132" s="142"/>
      <c r="K132" s="142"/>
      <c r="L132" s="142"/>
      <c r="M132" s="205"/>
      <c r="N132" s="26"/>
      <c r="O132" s="142"/>
      <c r="P132" s="198"/>
      <c r="Q132" s="200">
        <f t="shared" si="2"/>
        <v>0</v>
      </c>
      <c r="R132" s="206"/>
    </row>
    <row r="133" ht="18.75" customHeight="1" spans="1:18">
      <c r="A133" s="206"/>
      <c r="B133" s="207" t="s">
        <v>26</v>
      </c>
      <c r="C133" s="208"/>
      <c r="D133" s="208"/>
      <c r="E133" s="208"/>
      <c r="F133" s="208"/>
      <c r="G133" s="209"/>
      <c r="H133" s="26"/>
      <c r="I133" s="210">
        <f t="shared" ref="I133:O133" si="3">SUM(I3:I132)</f>
        <v>0</v>
      </c>
      <c r="J133" s="211">
        <f t="shared" si="3"/>
        <v>0</v>
      </c>
      <c r="K133" s="211">
        <f t="shared" si="3"/>
        <v>0</v>
      </c>
      <c r="L133" s="211">
        <f t="shared" si="3"/>
        <v>0</v>
      </c>
      <c r="M133" s="211">
        <f t="shared" si="3"/>
        <v>0</v>
      </c>
      <c r="N133" s="211">
        <f t="shared" si="3"/>
        <v>0</v>
      </c>
      <c r="O133" s="211">
        <f t="shared" si="3"/>
        <v>0</v>
      </c>
      <c r="P133" s="211"/>
      <c r="Q133" s="211">
        <f>SUM(Q3:Q132)</f>
        <v>0</v>
      </c>
      <c r="R133" s="206"/>
    </row>
    <row r="135" customHeight="1" spans="10:10">
      <c r="J135" s="212"/>
    </row>
    <row r="136" customHeight="1" spans="10:10">
      <c r="J136" s="181"/>
    </row>
    <row r="137" customHeight="1" spans="10:10">
      <c r="J137" s="212"/>
    </row>
    <row r="138" customHeight="1" spans="9:9">
      <c r="I138" s="213"/>
    </row>
  </sheetData>
  <mergeCells count="13">
    <mergeCell ref="I1:J1"/>
    <mergeCell ref="K1:L1"/>
    <mergeCell ref="M1:Q1"/>
    <mergeCell ref="B133:G133"/>
    <mergeCell ref="A1:A2"/>
    <mergeCell ref="B1:B2"/>
    <mergeCell ref="C1:C2"/>
    <mergeCell ref="D1:D2"/>
    <mergeCell ref="E1:E2"/>
    <mergeCell ref="F1:F2"/>
    <mergeCell ref="G1:G2"/>
    <mergeCell ref="H1:H2"/>
    <mergeCell ref="R1:R2"/>
  </mergeCells>
  <printOptions horizontalCentered="1" gridLines="1"/>
  <pageMargins left="0.354166666666667" right="0.354166666666667" top="1.45625" bottom="0.786805555555556" header="0.747916666666667" footer="0.510416666666667"/>
  <pageSetup paperSize="9" orientation="landscape"/>
  <headerFooter alignWithMargins="0">
    <oddHeader>&amp;L
产权持有单位名称: 泰州微特利电机制造有限公司&amp;C&amp;"宋体,加粗"&amp;16固定资产—机器设备清查评估明细表
&amp;"宋体,常规"&amp;12评估基准日:2011年12月31日&amp;R
金额单位：人民币元</oddHeader>
    <oddFooter>&amp;L资产评估单位：泰州永诚资产评估事务所&amp;R第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I16" sqref="I16"/>
    </sheetView>
  </sheetViews>
  <sheetFormatPr defaultColWidth="9" defaultRowHeight="14.25"/>
  <cols>
    <col min="1" max="1" width="5.5" customWidth="1"/>
    <col min="2" max="2" width="12.5" customWidth="1"/>
    <col min="3" max="3" width="20.3333333333333" customWidth="1"/>
    <col min="4" max="4" width="9.83333333333333" customWidth="1"/>
    <col min="5" max="5" width="11.1666666666667" customWidth="1"/>
    <col min="7" max="7" width="9" hidden="1" customWidth="1"/>
    <col min="8" max="8" width="14.1666666666667" customWidth="1"/>
    <col min="9" max="9" width="16.5" customWidth="1"/>
    <col min="10" max="10" width="12.8333333333333" customWidth="1"/>
    <col min="11" max="11" width="7.5" customWidth="1"/>
  </cols>
  <sheetData>
    <row r="1" ht="32.25" customHeight="1" spans="1:11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8.75" customHeight="1" spans="1:11">
      <c r="A2" s="5" t="s">
        <v>52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24" customFormat="1" ht="18" customHeight="1" spans="1:11">
      <c r="A3" s="6" t="s">
        <v>53</v>
      </c>
      <c r="B3" s="7"/>
      <c r="C3" s="7"/>
      <c r="D3" s="8"/>
      <c r="E3" s="9"/>
      <c r="F3" s="6"/>
      <c r="G3" s="6"/>
      <c r="I3" s="7" t="s">
        <v>54</v>
      </c>
      <c r="J3" s="175"/>
      <c r="K3" s="6"/>
    </row>
    <row r="4" ht="24.75" customHeight="1" spans="1:11">
      <c r="A4" s="12" t="s">
        <v>4</v>
      </c>
      <c r="B4" s="174" t="s">
        <v>55</v>
      </c>
      <c r="C4" s="174" t="s">
        <v>56</v>
      </c>
      <c r="D4" s="174" t="s">
        <v>57</v>
      </c>
      <c r="E4" s="174" t="s">
        <v>58</v>
      </c>
      <c r="F4" s="174" t="s">
        <v>59</v>
      </c>
      <c r="G4" s="12" t="s">
        <v>43</v>
      </c>
      <c r="H4" s="12" t="s">
        <v>21</v>
      </c>
      <c r="I4" s="173" t="s">
        <v>60</v>
      </c>
      <c r="J4" s="173" t="s">
        <v>48</v>
      </c>
      <c r="K4" s="12" t="s">
        <v>12</v>
      </c>
    </row>
    <row r="5" ht="17.5" customHeight="1" spans="1:11">
      <c r="A5" s="14">
        <v>1</v>
      </c>
      <c r="B5" s="167"/>
      <c r="C5" s="43"/>
      <c r="D5" s="169"/>
      <c r="E5" s="43"/>
      <c r="F5" s="170"/>
      <c r="G5" s="167"/>
      <c r="H5" s="108"/>
      <c r="I5" s="108"/>
      <c r="J5" s="108">
        <v>0</v>
      </c>
      <c r="K5" s="46"/>
    </row>
    <row r="6" ht="17.5" customHeight="1" spans="1:11">
      <c r="A6" s="14">
        <v>2</v>
      </c>
      <c r="B6" s="43"/>
      <c r="C6" s="43"/>
      <c r="D6" s="169"/>
      <c r="E6" s="43"/>
      <c r="F6" s="170"/>
      <c r="G6" s="167"/>
      <c r="H6" s="108"/>
      <c r="I6" s="108"/>
      <c r="J6" s="108"/>
      <c r="K6" s="43"/>
    </row>
    <row r="7" ht="17.5" customHeight="1" spans="1:11">
      <c r="A7" s="14">
        <v>3</v>
      </c>
      <c r="B7" s="43"/>
      <c r="C7" s="43"/>
      <c r="D7" s="169"/>
      <c r="E7" s="43"/>
      <c r="F7" s="170"/>
      <c r="G7" s="172"/>
      <c r="H7" s="172"/>
      <c r="I7" s="172"/>
      <c r="J7" s="172"/>
      <c r="K7" s="43"/>
    </row>
    <row r="8" ht="17.5" customHeight="1" spans="1:11">
      <c r="A8" s="14">
        <v>4</v>
      </c>
      <c r="B8" s="43"/>
      <c r="C8" s="43"/>
      <c r="D8" s="169"/>
      <c r="E8" s="43"/>
      <c r="F8" s="170"/>
      <c r="G8" s="172"/>
      <c r="H8" s="172"/>
      <c r="I8" s="172"/>
      <c r="J8" s="172"/>
      <c r="K8" s="43"/>
    </row>
    <row r="9" ht="17.5" customHeight="1" spans="1:11">
      <c r="A9" s="14">
        <v>5</v>
      </c>
      <c r="B9" s="43"/>
      <c r="C9" s="43"/>
      <c r="D9" s="169"/>
      <c r="E9" s="43"/>
      <c r="F9" s="170"/>
      <c r="G9" s="172"/>
      <c r="H9" s="172"/>
      <c r="I9" s="172"/>
      <c r="J9" s="172"/>
      <c r="K9" s="43"/>
    </row>
    <row r="10" ht="17.5" customHeight="1" spans="1:11">
      <c r="A10" s="14">
        <v>6</v>
      </c>
      <c r="B10" s="43"/>
      <c r="C10" s="43"/>
      <c r="D10" s="169"/>
      <c r="E10" s="43"/>
      <c r="F10" s="170"/>
      <c r="G10" s="172"/>
      <c r="H10" s="172"/>
      <c r="I10" s="172"/>
      <c r="J10" s="172"/>
      <c r="K10" s="43"/>
    </row>
    <row r="11" ht="17.5" customHeight="1" spans="1:11">
      <c r="A11" s="14">
        <v>7</v>
      </c>
      <c r="B11" s="43"/>
      <c r="C11" s="43"/>
      <c r="D11" s="169"/>
      <c r="E11" s="43"/>
      <c r="F11" s="170"/>
      <c r="G11" s="172"/>
      <c r="H11" s="172"/>
      <c r="I11" s="172"/>
      <c r="J11" s="172"/>
      <c r="K11" s="43"/>
    </row>
    <row r="12" ht="17.5" customHeight="1" spans="1:11">
      <c r="A12" s="14">
        <v>8</v>
      </c>
      <c r="B12" s="43"/>
      <c r="C12" s="43"/>
      <c r="D12" s="169"/>
      <c r="E12" s="43"/>
      <c r="F12" s="170"/>
      <c r="G12" s="172"/>
      <c r="H12" s="172"/>
      <c r="I12" s="172"/>
      <c r="J12" s="172"/>
      <c r="K12" s="43"/>
    </row>
    <row r="13" ht="17.5" customHeight="1" spans="1:11">
      <c r="A13" s="14">
        <v>9</v>
      </c>
      <c r="B13" s="43"/>
      <c r="C13" s="43"/>
      <c r="D13" s="169"/>
      <c r="E13" s="43"/>
      <c r="F13" s="170"/>
      <c r="G13" s="172"/>
      <c r="H13" s="172"/>
      <c r="I13" s="172"/>
      <c r="J13" s="172"/>
      <c r="K13" s="43"/>
    </row>
    <row r="14" ht="17.5" customHeight="1" spans="1:11">
      <c r="A14" s="14">
        <v>10</v>
      </c>
      <c r="B14" s="43"/>
      <c r="C14" s="43"/>
      <c r="D14" s="169"/>
      <c r="E14" s="43"/>
      <c r="F14" s="170"/>
      <c r="G14" s="172"/>
      <c r="H14" s="172"/>
      <c r="I14" s="172"/>
      <c r="J14" s="172"/>
      <c r="K14" s="43"/>
    </row>
    <row r="15" ht="17.5" customHeight="1" spans="1:11">
      <c r="A15" s="14">
        <v>11</v>
      </c>
      <c r="B15" s="43"/>
      <c r="C15" s="43"/>
      <c r="D15" s="169"/>
      <c r="E15" s="43"/>
      <c r="F15" s="170"/>
      <c r="G15" s="172"/>
      <c r="H15" s="172"/>
      <c r="I15" s="172"/>
      <c r="J15" s="172"/>
      <c r="K15" s="43"/>
    </row>
    <row r="16" ht="17.5" customHeight="1" spans="1:11">
      <c r="A16" s="14">
        <v>12</v>
      </c>
      <c r="B16" s="43"/>
      <c r="C16" s="43"/>
      <c r="D16" s="169"/>
      <c r="E16" s="43"/>
      <c r="F16" s="170"/>
      <c r="G16" s="172"/>
      <c r="H16" s="172"/>
      <c r="I16" s="172"/>
      <c r="J16" s="172"/>
      <c r="K16" s="43"/>
    </row>
    <row r="17" ht="17.5" customHeight="1" spans="1:11">
      <c r="A17" s="14">
        <v>13</v>
      </c>
      <c r="B17" s="43"/>
      <c r="C17" s="43"/>
      <c r="D17" s="169"/>
      <c r="E17" s="43"/>
      <c r="F17" s="170"/>
      <c r="G17" s="172"/>
      <c r="H17" s="172"/>
      <c r="I17" s="172"/>
      <c r="J17" s="172"/>
      <c r="K17" s="43"/>
    </row>
    <row r="18" ht="17.5" customHeight="1" spans="1:11">
      <c r="A18" s="14">
        <v>14</v>
      </c>
      <c r="B18" s="43"/>
      <c r="C18" s="43"/>
      <c r="D18" s="169"/>
      <c r="E18" s="43"/>
      <c r="F18" s="170"/>
      <c r="G18" s="172"/>
      <c r="H18" s="172"/>
      <c r="I18" s="172"/>
      <c r="J18" s="172"/>
      <c r="K18" s="43"/>
    </row>
    <row r="19" ht="17.5" customHeight="1" spans="1:11">
      <c r="A19" s="14">
        <v>15</v>
      </c>
      <c r="B19" s="43"/>
      <c r="C19" s="43"/>
      <c r="D19" s="169"/>
      <c r="E19" s="43"/>
      <c r="F19" s="170"/>
      <c r="G19" s="172"/>
      <c r="H19" s="172"/>
      <c r="I19" s="172"/>
      <c r="J19" s="172"/>
      <c r="K19" s="43"/>
    </row>
    <row r="20" ht="17.5" customHeight="1" spans="1:11">
      <c r="A20" s="14">
        <v>16</v>
      </c>
      <c r="B20" s="43"/>
      <c r="C20" s="43"/>
      <c r="D20" s="169"/>
      <c r="E20" s="43"/>
      <c r="F20" s="170"/>
      <c r="G20" s="172"/>
      <c r="H20" s="108"/>
      <c r="I20" s="108"/>
      <c r="J20" s="172"/>
      <c r="K20" s="43"/>
    </row>
    <row r="21" ht="17.5" customHeight="1" spans="1:11">
      <c r="A21" s="14">
        <v>17</v>
      </c>
      <c r="B21" s="43"/>
      <c r="C21" s="43"/>
      <c r="D21" s="169"/>
      <c r="E21" s="43"/>
      <c r="F21" s="170"/>
      <c r="G21" s="172"/>
      <c r="H21" s="172"/>
      <c r="I21" s="172"/>
      <c r="J21" s="172"/>
      <c r="K21" s="43"/>
    </row>
    <row r="22" ht="17.5" customHeight="1" spans="1:11">
      <c r="A22" s="14">
        <v>18</v>
      </c>
      <c r="B22" s="43"/>
      <c r="C22" s="43"/>
      <c r="D22" s="169"/>
      <c r="E22" s="43"/>
      <c r="F22" s="170"/>
      <c r="G22" s="172"/>
      <c r="H22" s="172"/>
      <c r="I22" s="172"/>
      <c r="J22" s="172"/>
      <c r="K22" s="43"/>
    </row>
    <row r="23" ht="17.5" customHeight="1" spans="1:11">
      <c r="A23" s="14">
        <v>19</v>
      </c>
      <c r="B23" s="43"/>
      <c r="C23" s="43"/>
      <c r="D23" s="169"/>
      <c r="E23" s="43"/>
      <c r="F23" s="170"/>
      <c r="G23" s="172"/>
      <c r="H23" s="172"/>
      <c r="I23" s="172"/>
      <c r="J23" s="172"/>
      <c r="K23" s="43"/>
    </row>
    <row r="24" ht="17.5" customHeight="1" spans="1:11">
      <c r="A24" s="14">
        <v>20</v>
      </c>
      <c r="B24" s="43"/>
      <c r="C24" s="43"/>
      <c r="D24" s="169"/>
      <c r="E24" s="43"/>
      <c r="F24" s="170"/>
      <c r="G24" s="172"/>
      <c r="H24" s="172"/>
      <c r="I24" s="172"/>
      <c r="J24" s="172"/>
      <c r="K24" s="43"/>
    </row>
    <row r="25" ht="17.5" customHeight="1" spans="1:11">
      <c r="A25" s="40" t="s">
        <v>26</v>
      </c>
      <c r="B25" s="40"/>
      <c r="C25" s="40"/>
      <c r="D25" s="40"/>
      <c r="E25" s="40"/>
      <c r="F25" s="40"/>
      <c r="G25" s="172"/>
      <c r="H25" s="108">
        <f t="shared" ref="H25:J25" si="0">SUM(H5:H7)</f>
        <v>0</v>
      </c>
      <c r="I25" s="108">
        <f t="shared" si="0"/>
        <v>0</v>
      </c>
      <c r="J25" s="108">
        <f t="shared" si="0"/>
        <v>0</v>
      </c>
      <c r="K25" s="43"/>
    </row>
    <row r="28" spans="9:9">
      <c r="I28" s="176"/>
    </row>
  </sheetData>
  <mergeCells count="3">
    <mergeCell ref="A1:K1"/>
    <mergeCell ref="A2:K2"/>
    <mergeCell ref="A25:F25"/>
  </mergeCells>
  <pageMargins left="0.904166666666667" right="0.707638888888889" top="0.747916666666667" bottom="0.747916666666667" header="0.313888888888889" footer="0.313888888888889"/>
  <pageSetup paperSize="9" orientation="landscape"/>
  <headerFooter alignWithMargins="0">
    <oddFooter>&amp;L资产评估单位：泰州永诚资产评估事务所&amp;R第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B6" sqref="B5:J6"/>
    </sheetView>
  </sheetViews>
  <sheetFormatPr defaultColWidth="9" defaultRowHeight="14.25"/>
  <cols>
    <col min="1" max="1" width="5.66666666666667" customWidth="1"/>
    <col min="2" max="2" width="11.3333333333333" customWidth="1"/>
    <col min="3" max="3" width="18.6666666666667" customWidth="1"/>
    <col min="4" max="4" width="4.66666666666667" customWidth="1"/>
    <col min="5" max="5" width="9.66666666666667" customWidth="1"/>
    <col min="6" max="7" width="11.1666666666667" customWidth="1"/>
    <col min="8" max="9" width="13.8333333333333" customWidth="1"/>
    <col min="10" max="10" width="12.5" customWidth="1"/>
  </cols>
  <sheetData>
    <row r="1" ht="28.5" customHeight="1" spans="1:11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62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.75" customHeight="1" spans="1:10">
      <c r="A3" s="6" t="s">
        <v>63</v>
      </c>
      <c r="B3" s="7"/>
      <c r="C3" s="7"/>
      <c r="D3" s="8"/>
      <c r="E3" s="9"/>
      <c r="F3" s="10"/>
      <c r="G3" s="10"/>
      <c r="J3" s="7" t="s">
        <v>54</v>
      </c>
    </row>
    <row r="4" ht="19.5" customHeight="1" spans="1:11">
      <c r="A4" s="12" t="s">
        <v>4</v>
      </c>
      <c r="B4" s="12" t="s">
        <v>38</v>
      </c>
      <c r="C4" s="12" t="s">
        <v>39</v>
      </c>
      <c r="D4" s="12" t="s">
        <v>40</v>
      </c>
      <c r="E4" s="12" t="s">
        <v>41</v>
      </c>
      <c r="F4" s="12" t="s">
        <v>42</v>
      </c>
      <c r="G4" s="12" t="s">
        <v>43</v>
      </c>
      <c r="H4" s="12" t="s">
        <v>21</v>
      </c>
      <c r="I4" s="173" t="s">
        <v>60</v>
      </c>
      <c r="J4" s="173" t="s">
        <v>48</v>
      </c>
      <c r="K4" s="12" t="s">
        <v>12</v>
      </c>
    </row>
    <row r="5" ht="18" customHeight="1" spans="1:11">
      <c r="A5" s="14">
        <v>1</v>
      </c>
      <c r="B5" s="46"/>
      <c r="C5" s="167"/>
      <c r="D5" s="167"/>
      <c r="E5" s="167"/>
      <c r="F5" s="167"/>
      <c r="G5" s="167"/>
      <c r="H5" s="168"/>
      <c r="I5" s="168"/>
      <c r="J5" s="168"/>
      <c r="K5" s="46"/>
    </row>
    <row r="6" ht="18" customHeight="1" spans="1:11">
      <c r="A6" s="14">
        <v>2</v>
      </c>
      <c r="B6" s="43"/>
      <c r="C6" s="43"/>
      <c r="D6" s="169"/>
      <c r="E6" s="43"/>
      <c r="F6" s="170"/>
      <c r="G6" s="167"/>
      <c r="H6" s="171"/>
      <c r="I6" s="171"/>
      <c r="J6" s="171"/>
      <c r="K6" s="43"/>
    </row>
    <row r="7" ht="18" customHeight="1" spans="1:11">
      <c r="A7" s="14">
        <v>3</v>
      </c>
      <c r="B7" s="43"/>
      <c r="C7" s="43"/>
      <c r="D7" s="169"/>
      <c r="E7" s="43"/>
      <c r="F7" s="170"/>
      <c r="G7" s="172"/>
      <c r="H7" s="172"/>
      <c r="I7" s="172"/>
      <c r="J7" s="172"/>
      <c r="K7" s="43"/>
    </row>
    <row r="8" ht="18" customHeight="1" spans="1:11">
      <c r="A8" s="14">
        <v>4</v>
      </c>
      <c r="B8" s="43"/>
      <c r="C8" s="43"/>
      <c r="D8" s="169"/>
      <c r="E8" s="43"/>
      <c r="F8" s="170"/>
      <c r="G8" s="172"/>
      <c r="H8" s="172"/>
      <c r="I8" s="172"/>
      <c r="J8" s="172"/>
      <c r="K8" s="43"/>
    </row>
    <row r="9" ht="18" customHeight="1" spans="1:11">
      <c r="A9" s="14">
        <v>5</v>
      </c>
      <c r="B9" s="43"/>
      <c r="C9" s="43"/>
      <c r="D9" s="169"/>
      <c r="E9" s="43"/>
      <c r="F9" s="170"/>
      <c r="G9" s="172"/>
      <c r="H9" s="172"/>
      <c r="I9" s="172"/>
      <c r="J9" s="172"/>
      <c r="K9" s="43"/>
    </row>
    <row r="10" ht="18" customHeight="1" spans="1:11">
      <c r="A10" s="14">
        <v>6</v>
      </c>
      <c r="B10" s="43"/>
      <c r="C10" s="43"/>
      <c r="D10" s="169"/>
      <c r="E10" s="43"/>
      <c r="F10" s="170"/>
      <c r="G10" s="172"/>
      <c r="H10" s="172"/>
      <c r="I10" s="172"/>
      <c r="J10" s="172"/>
      <c r="K10" s="43"/>
    </row>
    <row r="11" ht="18" customHeight="1" spans="1:11">
      <c r="A11" s="14">
        <v>7</v>
      </c>
      <c r="B11" s="43"/>
      <c r="C11" s="43"/>
      <c r="D11" s="169"/>
      <c r="E11" s="43"/>
      <c r="F11" s="170"/>
      <c r="G11" s="172"/>
      <c r="H11" s="172"/>
      <c r="I11" s="172"/>
      <c r="J11" s="172"/>
      <c r="K11" s="43"/>
    </row>
    <row r="12" ht="18" customHeight="1" spans="1:11">
      <c r="A12" s="14">
        <v>8</v>
      </c>
      <c r="B12" s="43"/>
      <c r="C12" s="43"/>
      <c r="D12" s="169"/>
      <c r="E12" s="43"/>
      <c r="F12" s="170"/>
      <c r="G12" s="172"/>
      <c r="H12" s="172"/>
      <c r="I12" s="172"/>
      <c r="J12" s="172"/>
      <c r="K12" s="43"/>
    </row>
    <row r="13" ht="18" customHeight="1" spans="1:11">
      <c r="A13" s="14">
        <v>9</v>
      </c>
      <c r="B13" s="43"/>
      <c r="C13" s="43"/>
      <c r="D13" s="169"/>
      <c r="E13" s="43"/>
      <c r="F13" s="170"/>
      <c r="G13" s="172"/>
      <c r="H13" s="172"/>
      <c r="I13" s="172"/>
      <c r="J13" s="172"/>
      <c r="K13" s="43"/>
    </row>
    <row r="14" ht="18" customHeight="1" spans="1:11">
      <c r="A14" s="14">
        <v>10</v>
      </c>
      <c r="B14" s="43"/>
      <c r="C14" s="43"/>
      <c r="D14" s="169"/>
      <c r="E14" s="43"/>
      <c r="F14" s="170"/>
      <c r="G14" s="172"/>
      <c r="H14" s="172"/>
      <c r="I14" s="172"/>
      <c r="J14" s="172"/>
      <c r="K14" s="43"/>
    </row>
    <row r="15" ht="18" customHeight="1" spans="1:11">
      <c r="A15" s="14">
        <v>11</v>
      </c>
      <c r="B15" s="43"/>
      <c r="C15" s="43"/>
      <c r="D15" s="169"/>
      <c r="E15" s="43"/>
      <c r="F15" s="170"/>
      <c r="G15" s="172"/>
      <c r="H15" s="172"/>
      <c r="I15" s="172"/>
      <c r="J15" s="172"/>
      <c r="K15" s="43"/>
    </row>
    <row r="16" ht="18" customHeight="1" spans="1:11">
      <c r="A16" s="14">
        <v>12</v>
      </c>
      <c r="B16" s="43"/>
      <c r="C16" s="43"/>
      <c r="D16" s="169"/>
      <c r="E16" s="43"/>
      <c r="F16" s="170"/>
      <c r="G16" s="172"/>
      <c r="H16" s="172"/>
      <c r="I16" s="172"/>
      <c r="J16" s="172"/>
      <c r="K16" s="43"/>
    </row>
    <row r="17" ht="18" customHeight="1" spans="1:11">
      <c r="A17" s="14">
        <v>13</v>
      </c>
      <c r="B17" s="43"/>
      <c r="C17" s="43"/>
      <c r="D17" s="169"/>
      <c r="E17" s="43"/>
      <c r="F17" s="170"/>
      <c r="G17" s="172"/>
      <c r="H17" s="172"/>
      <c r="I17" s="172"/>
      <c r="J17" s="172"/>
      <c r="K17" s="43"/>
    </row>
    <row r="18" ht="18" customHeight="1" spans="1:11">
      <c r="A18" s="14">
        <v>14</v>
      </c>
      <c r="B18" s="43"/>
      <c r="C18" s="43"/>
      <c r="D18" s="169"/>
      <c r="E18" s="43"/>
      <c r="F18" s="170"/>
      <c r="G18" s="172"/>
      <c r="H18" s="172"/>
      <c r="I18" s="172"/>
      <c r="J18" s="172"/>
      <c r="K18" s="43"/>
    </row>
    <row r="19" ht="18" customHeight="1" spans="1:11">
      <c r="A19" s="14">
        <v>15</v>
      </c>
      <c r="B19" s="43"/>
      <c r="C19" s="43"/>
      <c r="D19" s="169"/>
      <c r="E19" s="43"/>
      <c r="F19" s="170"/>
      <c r="G19" s="172"/>
      <c r="H19" s="172"/>
      <c r="I19" s="172"/>
      <c r="J19" s="172"/>
      <c r="K19" s="43"/>
    </row>
    <row r="20" ht="18" customHeight="1" spans="1:11">
      <c r="A20" s="14">
        <v>16</v>
      </c>
      <c r="B20" s="43"/>
      <c r="C20" s="43"/>
      <c r="D20" s="169"/>
      <c r="E20" s="43"/>
      <c r="F20" s="170"/>
      <c r="G20" s="172"/>
      <c r="H20" s="108"/>
      <c r="I20" s="108"/>
      <c r="J20" s="172"/>
      <c r="K20" s="43"/>
    </row>
    <row r="21" ht="18" customHeight="1" spans="1:11">
      <c r="A21" s="14">
        <v>17</v>
      </c>
      <c r="B21" s="43"/>
      <c r="C21" s="43"/>
      <c r="D21" s="169"/>
      <c r="E21" s="43"/>
      <c r="F21" s="170"/>
      <c r="G21" s="172"/>
      <c r="H21" s="172"/>
      <c r="I21" s="172"/>
      <c r="J21" s="172"/>
      <c r="K21" s="43"/>
    </row>
    <row r="22" ht="18" customHeight="1" spans="1:11">
      <c r="A22" s="14">
        <v>18</v>
      </c>
      <c r="B22" s="43"/>
      <c r="C22" s="43"/>
      <c r="D22" s="169"/>
      <c r="E22" s="43"/>
      <c r="F22" s="170"/>
      <c r="G22" s="172"/>
      <c r="H22" s="172"/>
      <c r="I22" s="172"/>
      <c r="J22" s="172"/>
      <c r="K22" s="43"/>
    </row>
    <row r="23" ht="18" customHeight="1" spans="1:11">
      <c r="A23" s="14">
        <v>19</v>
      </c>
      <c r="B23" s="43"/>
      <c r="C23" s="43"/>
      <c r="D23" s="169"/>
      <c r="E23" s="43"/>
      <c r="F23" s="170"/>
      <c r="G23" s="172"/>
      <c r="H23" s="172"/>
      <c r="I23" s="172"/>
      <c r="J23" s="172"/>
      <c r="K23" s="43"/>
    </row>
    <row r="24" ht="18" customHeight="1" spans="1:11">
      <c r="A24" s="14">
        <v>20</v>
      </c>
      <c r="B24" s="43"/>
      <c r="C24" s="43"/>
      <c r="D24" s="169"/>
      <c r="E24" s="43"/>
      <c r="F24" s="170"/>
      <c r="G24" s="172"/>
      <c r="H24" s="172"/>
      <c r="I24" s="172"/>
      <c r="J24" s="172"/>
      <c r="K24" s="43"/>
    </row>
    <row r="25" ht="18" customHeight="1" spans="1:11">
      <c r="A25" s="40" t="s">
        <v>26</v>
      </c>
      <c r="B25" s="40"/>
      <c r="C25" s="40"/>
      <c r="D25" s="40"/>
      <c r="E25" s="40"/>
      <c r="F25" s="40"/>
      <c r="G25" s="172"/>
      <c r="H25" s="168">
        <f t="shared" ref="H25:J25" si="0">SUM(H5:H7)</f>
        <v>0</v>
      </c>
      <c r="I25" s="168">
        <f t="shared" si="0"/>
        <v>0</v>
      </c>
      <c r="J25" s="168">
        <f t="shared" si="0"/>
        <v>0</v>
      </c>
      <c r="K25" s="43"/>
    </row>
  </sheetData>
  <mergeCells count="3">
    <mergeCell ref="A1:K1"/>
    <mergeCell ref="A2:K2"/>
    <mergeCell ref="A25:F25"/>
  </mergeCells>
  <pageMargins left="0.707638888888889" right="0.707638888888889" top="0.747916666666667" bottom="0.747916666666667" header="0.313888888888889" footer="0.313888888888889"/>
  <pageSetup paperSize="9" orientation="landscape"/>
  <headerFooter alignWithMargins="0">
    <oddFooter>&amp;L资产评估单位：泰州永诚资产评估事务所&amp;R第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workbookViewId="0">
      <selection activeCell="J17" sqref="J17"/>
    </sheetView>
  </sheetViews>
  <sheetFormatPr defaultColWidth="9" defaultRowHeight="14.25"/>
  <cols>
    <col min="1" max="1" width="3.66666666666667" customWidth="1"/>
    <col min="2" max="2" width="5.16666666666667" hidden="1" customWidth="1"/>
    <col min="3" max="3" width="8.66666666666667" customWidth="1"/>
    <col min="4" max="4" width="4.66666666666667" customWidth="1"/>
    <col min="5" max="5" width="16.6666666666667" customWidth="1"/>
    <col min="6" max="6" width="5.33333333333333" customWidth="1"/>
    <col min="7" max="7" width="7" customWidth="1"/>
    <col min="8" max="9" width="11.1666666666667" customWidth="1"/>
    <col min="10" max="10" width="9.83333333333333" customWidth="1"/>
    <col min="11" max="11" width="10" customWidth="1"/>
    <col min="12" max="12" width="10.5" customWidth="1"/>
    <col min="13" max="13" width="4.16666666666667" customWidth="1"/>
    <col min="14" max="14" width="10.3333333333333" customWidth="1"/>
    <col min="15" max="15" width="4.83333333333333" customWidth="1"/>
    <col min="16" max="16" width="4.66666666666667" customWidth="1"/>
    <col min="17" max="17" width="9" hidden="1" customWidth="1"/>
  </cols>
  <sheetData>
    <row r="1" ht="22.5" spans="1:17">
      <c r="A1" s="4" t="s">
        <v>64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5" t="s">
        <v>65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24" customFormat="1" spans="1:17">
      <c r="A3" s="6" t="s">
        <v>63</v>
      </c>
      <c r="B3" s="7"/>
      <c r="C3" s="7"/>
      <c r="D3" s="8"/>
      <c r="E3" s="8"/>
      <c r="F3" s="9"/>
      <c r="G3" s="6"/>
      <c r="H3" s="6"/>
      <c r="I3" s="152" t="s">
        <v>54</v>
      </c>
      <c r="J3" s="152"/>
      <c r="K3" s="152"/>
      <c r="L3" s="152"/>
      <c r="M3" s="152"/>
      <c r="N3" s="152"/>
      <c r="O3" s="152"/>
      <c r="P3" s="152"/>
      <c r="Q3" s="152"/>
    </row>
    <row r="4" ht="16.5" customHeight="1" spans="1:16">
      <c r="A4" s="12" t="s">
        <v>4</v>
      </c>
      <c r="B4" s="13" t="s">
        <v>15</v>
      </c>
      <c r="C4" s="13" t="s">
        <v>16</v>
      </c>
      <c r="D4" s="13" t="s">
        <v>17</v>
      </c>
      <c r="E4" s="125" t="s">
        <v>18</v>
      </c>
      <c r="F4" s="13" t="s">
        <v>19</v>
      </c>
      <c r="G4" s="13" t="s">
        <v>66</v>
      </c>
      <c r="H4" s="126" t="s">
        <v>21</v>
      </c>
      <c r="I4" s="149"/>
      <c r="J4" s="153" t="s">
        <v>60</v>
      </c>
      <c r="K4" s="154"/>
      <c r="L4" s="153" t="s">
        <v>10</v>
      </c>
      <c r="M4" s="155"/>
      <c r="N4" s="154"/>
      <c r="O4" s="156" t="s">
        <v>34</v>
      </c>
      <c r="P4" s="156" t="s">
        <v>12</v>
      </c>
    </row>
    <row r="5" ht="16.5" customHeight="1" spans="1:16">
      <c r="A5" s="12"/>
      <c r="B5" s="13"/>
      <c r="C5" s="13"/>
      <c r="D5" s="13"/>
      <c r="E5" s="127"/>
      <c r="F5" s="13"/>
      <c r="G5" s="13"/>
      <c r="H5" s="114" t="s">
        <v>23</v>
      </c>
      <c r="I5" s="114" t="s">
        <v>24</v>
      </c>
      <c r="J5" s="114" t="s">
        <v>23</v>
      </c>
      <c r="K5" s="114" t="s">
        <v>24</v>
      </c>
      <c r="L5" s="114" t="s">
        <v>23</v>
      </c>
      <c r="M5" s="157" t="s">
        <v>25</v>
      </c>
      <c r="N5" s="114" t="s">
        <v>24</v>
      </c>
      <c r="O5" s="158"/>
      <c r="P5" s="158"/>
    </row>
    <row r="6" ht="16.5" customHeight="1" spans="1:17">
      <c r="A6" s="14">
        <v>1</v>
      </c>
      <c r="B6" s="40"/>
      <c r="C6" s="128"/>
      <c r="D6" s="129"/>
      <c r="E6" s="40"/>
      <c r="F6" s="12"/>
      <c r="G6" s="130"/>
      <c r="H6" s="131"/>
      <c r="I6" s="131"/>
      <c r="J6" s="131"/>
      <c r="K6" s="131"/>
      <c r="L6" s="159"/>
      <c r="M6" s="157"/>
      <c r="N6" s="160"/>
      <c r="O6" s="18"/>
      <c r="P6" s="138"/>
      <c r="Q6" t="e">
        <f>+I8/H8</f>
        <v>#DIV/0!</v>
      </c>
    </row>
    <row r="7" ht="16.5" customHeight="1" spans="1:17">
      <c r="A7" s="14">
        <v>2</v>
      </c>
      <c r="B7" s="132"/>
      <c r="C7" s="133"/>
      <c r="D7" s="129"/>
      <c r="E7" s="40"/>
      <c r="F7" s="12"/>
      <c r="G7" s="130"/>
      <c r="H7" s="131"/>
      <c r="I7" s="131"/>
      <c r="J7" s="131"/>
      <c r="K7" s="131"/>
      <c r="L7" s="159"/>
      <c r="M7" s="157"/>
      <c r="N7" s="160"/>
      <c r="O7" s="18"/>
      <c r="P7" s="138"/>
      <c r="Q7" t="e">
        <f>+I9/H9</f>
        <v>#DIV/0!</v>
      </c>
    </row>
    <row r="8" ht="16.5" customHeight="1" spans="1:17">
      <c r="A8" s="14">
        <v>3</v>
      </c>
      <c r="B8" s="13"/>
      <c r="C8" s="128"/>
      <c r="D8" s="129"/>
      <c r="E8" s="40"/>
      <c r="F8" s="12"/>
      <c r="G8" s="12"/>
      <c r="H8" s="131"/>
      <c r="I8" s="131"/>
      <c r="J8" s="131"/>
      <c r="K8" s="131"/>
      <c r="L8" s="159"/>
      <c r="M8" s="157"/>
      <c r="N8" s="160"/>
      <c r="O8" s="18"/>
      <c r="P8" s="134"/>
      <c r="Q8" t="e">
        <f>+I6/H6</f>
        <v>#DIV/0!</v>
      </c>
    </row>
    <row r="9" ht="16.5" customHeight="1" spans="1:17">
      <c r="A9" s="14">
        <v>4</v>
      </c>
      <c r="B9" s="13"/>
      <c r="C9" s="128"/>
      <c r="D9" s="129"/>
      <c r="E9" s="40"/>
      <c r="F9" s="12"/>
      <c r="G9" s="134"/>
      <c r="H9" s="135"/>
      <c r="I9" s="131"/>
      <c r="J9" s="161"/>
      <c r="K9" s="161"/>
      <c r="L9" s="162"/>
      <c r="M9" s="163"/>
      <c r="N9" s="164"/>
      <c r="O9" s="18"/>
      <c r="P9" s="134"/>
      <c r="Q9" t="e">
        <f>+I7/H7</f>
        <v>#DIV/0!</v>
      </c>
    </row>
    <row r="10" ht="16.5" customHeight="1" spans="1:17">
      <c r="A10" s="14">
        <v>5</v>
      </c>
      <c r="B10" s="13"/>
      <c r="C10" s="133"/>
      <c r="D10" s="129"/>
      <c r="E10" s="40"/>
      <c r="F10" s="12"/>
      <c r="G10" s="130"/>
      <c r="H10" s="136"/>
      <c r="I10" s="131"/>
      <c r="J10" s="131"/>
      <c r="K10" s="131"/>
      <c r="L10" s="159"/>
      <c r="M10" s="157"/>
      <c r="N10" s="160"/>
      <c r="O10" s="18"/>
      <c r="P10" s="134"/>
      <c r="Q10" t="e">
        <f>+I10/H10</f>
        <v>#DIV/0!</v>
      </c>
    </row>
    <row r="11" ht="16.5" customHeight="1" spans="1:17">
      <c r="A11" s="14">
        <v>6</v>
      </c>
      <c r="B11" s="13"/>
      <c r="C11" s="137"/>
      <c r="D11" s="129"/>
      <c r="E11" s="40"/>
      <c r="F11" s="138"/>
      <c r="G11" s="130"/>
      <c r="H11" s="136"/>
      <c r="I11" s="131"/>
      <c r="J11" s="131"/>
      <c r="K11" s="131"/>
      <c r="L11" s="159"/>
      <c r="M11" s="157"/>
      <c r="N11" s="160"/>
      <c r="O11" s="18"/>
      <c r="P11" s="134"/>
      <c r="Q11" t="e">
        <f>+#REF!/#REF!</f>
        <v>#REF!</v>
      </c>
    </row>
    <row r="12" ht="16.5" customHeight="1" spans="1:17">
      <c r="A12" s="14">
        <v>7</v>
      </c>
      <c r="B12" s="13"/>
      <c r="C12" s="137"/>
      <c r="D12" s="129"/>
      <c r="E12" s="138"/>
      <c r="F12" s="138"/>
      <c r="G12" s="130"/>
      <c r="H12" s="136"/>
      <c r="I12" s="131"/>
      <c r="J12" s="131"/>
      <c r="K12" s="131"/>
      <c r="L12" s="159"/>
      <c r="M12" s="157"/>
      <c r="N12" s="160"/>
      <c r="O12" s="18"/>
      <c r="P12" s="134"/>
      <c r="Q12" t="e">
        <f>+#REF!/#REF!</f>
        <v>#REF!</v>
      </c>
    </row>
    <row r="13" ht="16.5" customHeight="1" spans="1:17">
      <c r="A13" s="14">
        <v>8</v>
      </c>
      <c r="B13" s="13"/>
      <c r="C13" s="137"/>
      <c r="D13" s="129"/>
      <c r="E13" s="129"/>
      <c r="F13" s="139"/>
      <c r="G13" s="130"/>
      <c r="H13" s="136"/>
      <c r="I13" s="131"/>
      <c r="J13" s="131"/>
      <c r="K13" s="131"/>
      <c r="L13" s="159"/>
      <c r="M13" s="165"/>
      <c r="N13" s="160"/>
      <c r="O13" s="18"/>
      <c r="P13" s="134"/>
      <c r="Q13" t="e">
        <f t="shared" ref="Q13:Q26" si="0">+I13/H13</f>
        <v>#DIV/0!</v>
      </c>
    </row>
    <row r="14" ht="16.5" customHeight="1" spans="1:17">
      <c r="A14" s="14">
        <v>9</v>
      </c>
      <c r="B14" s="13"/>
      <c r="C14" s="137"/>
      <c r="D14" s="129"/>
      <c r="E14" s="13"/>
      <c r="F14" s="140"/>
      <c r="G14" s="141"/>
      <c r="H14" s="136"/>
      <c r="I14" s="131"/>
      <c r="J14" s="131"/>
      <c r="K14" s="131"/>
      <c r="L14" s="159"/>
      <c r="M14" s="165"/>
      <c r="N14" s="160"/>
      <c r="O14" s="18"/>
      <c r="P14" s="134"/>
      <c r="Q14" t="e">
        <f t="shared" si="0"/>
        <v>#DIV/0!</v>
      </c>
    </row>
    <row r="15" ht="16.5" customHeight="1" spans="1:17">
      <c r="A15" s="14">
        <v>10</v>
      </c>
      <c r="B15" s="13"/>
      <c r="C15" s="137"/>
      <c r="D15" s="129"/>
      <c r="E15" s="13"/>
      <c r="F15" s="140"/>
      <c r="G15" s="130"/>
      <c r="H15" s="136"/>
      <c r="I15" s="131"/>
      <c r="J15" s="131"/>
      <c r="K15" s="131"/>
      <c r="L15" s="159"/>
      <c r="M15" s="165"/>
      <c r="N15" s="147"/>
      <c r="O15" s="18"/>
      <c r="P15" s="134" t="s">
        <v>67</v>
      </c>
      <c r="Q15" t="e">
        <f t="shared" si="0"/>
        <v>#DIV/0!</v>
      </c>
    </row>
    <row r="16" ht="16.5" customHeight="1" spans="1:17">
      <c r="A16" s="14">
        <v>11</v>
      </c>
      <c r="B16" s="13"/>
      <c r="C16" s="137"/>
      <c r="D16" s="129"/>
      <c r="E16" s="13"/>
      <c r="F16" s="140"/>
      <c r="G16" s="130"/>
      <c r="H16" s="136"/>
      <c r="I16" s="131"/>
      <c r="J16" s="131"/>
      <c r="K16" s="131"/>
      <c r="L16" s="159"/>
      <c r="M16" s="165"/>
      <c r="N16" s="147"/>
      <c r="O16" s="18"/>
      <c r="P16" s="134" t="s">
        <v>67</v>
      </c>
      <c r="Q16" t="e">
        <f t="shared" si="0"/>
        <v>#DIV/0!</v>
      </c>
    </row>
    <row r="17" ht="16.5" customHeight="1" spans="1:17">
      <c r="A17" s="14">
        <v>12</v>
      </c>
      <c r="B17" s="13"/>
      <c r="C17" s="137"/>
      <c r="D17" s="13"/>
      <c r="E17" s="13"/>
      <c r="F17" s="140"/>
      <c r="G17" s="130"/>
      <c r="H17" s="142"/>
      <c r="I17" s="142"/>
      <c r="J17" s="142"/>
      <c r="K17" s="142"/>
      <c r="L17" s="142"/>
      <c r="M17" s="165"/>
      <c r="N17" s="147"/>
      <c r="O17" s="18"/>
      <c r="P17" s="134"/>
      <c r="Q17" t="e">
        <f t="shared" si="0"/>
        <v>#DIV/0!</v>
      </c>
    </row>
    <row r="18" ht="16.5" customHeight="1" spans="1:17">
      <c r="A18" s="14">
        <v>13</v>
      </c>
      <c r="B18" s="13"/>
      <c r="C18" s="143"/>
      <c r="D18" s="13"/>
      <c r="E18" s="13"/>
      <c r="F18" s="140"/>
      <c r="G18" s="130"/>
      <c r="H18" s="142"/>
      <c r="I18" s="142"/>
      <c r="J18" s="142"/>
      <c r="K18" s="142"/>
      <c r="L18" s="142"/>
      <c r="M18" s="165"/>
      <c r="N18" s="147"/>
      <c r="O18" s="18"/>
      <c r="P18" s="134"/>
      <c r="Q18" t="e">
        <f t="shared" si="0"/>
        <v>#DIV/0!</v>
      </c>
    </row>
    <row r="19" ht="16.5" customHeight="1" spans="1:17">
      <c r="A19" s="14">
        <v>14</v>
      </c>
      <c r="B19" s="13"/>
      <c r="C19" s="143"/>
      <c r="D19" s="13"/>
      <c r="E19" s="13"/>
      <c r="F19" s="140"/>
      <c r="G19" s="130"/>
      <c r="H19" s="142"/>
      <c r="I19" s="142"/>
      <c r="J19" s="142"/>
      <c r="K19" s="142"/>
      <c r="L19" s="142"/>
      <c r="M19" s="165"/>
      <c r="N19" s="147"/>
      <c r="O19" s="18"/>
      <c r="P19" s="134"/>
      <c r="Q19" t="e">
        <f t="shared" si="0"/>
        <v>#DIV/0!</v>
      </c>
    </row>
    <row r="20" ht="16.5" customHeight="1" spans="1:17">
      <c r="A20" s="14">
        <v>15</v>
      </c>
      <c r="B20" s="13"/>
      <c r="C20" s="143"/>
      <c r="D20" s="13"/>
      <c r="E20" s="13"/>
      <c r="F20" s="140"/>
      <c r="G20" s="130"/>
      <c r="H20" s="142"/>
      <c r="I20" s="142"/>
      <c r="J20" s="142"/>
      <c r="K20" s="142"/>
      <c r="L20" s="142"/>
      <c r="M20" s="165"/>
      <c r="N20" s="147"/>
      <c r="O20" s="18"/>
      <c r="P20" s="134"/>
      <c r="Q20" t="e">
        <f t="shared" si="0"/>
        <v>#DIV/0!</v>
      </c>
    </row>
    <row r="21" ht="16.5" customHeight="1" spans="1:17">
      <c r="A21" s="14">
        <v>16</v>
      </c>
      <c r="B21" s="13"/>
      <c r="C21" s="143"/>
      <c r="D21" s="13"/>
      <c r="E21" s="13"/>
      <c r="F21" s="140"/>
      <c r="G21" s="130"/>
      <c r="H21" s="142"/>
      <c r="I21" s="142"/>
      <c r="J21" s="142"/>
      <c r="K21" s="142"/>
      <c r="L21" s="142"/>
      <c r="M21" s="165"/>
      <c r="N21" s="147"/>
      <c r="O21" s="18"/>
      <c r="P21" s="134"/>
      <c r="Q21" t="e">
        <f t="shared" si="0"/>
        <v>#DIV/0!</v>
      </c>
    </row>
    <row r="22" ht="16.5" customHeight="1" spans="1:17">
      <c r="A22" s="14">
        <v>17</v>
      </c>
      <c r="B22" s="13"/>
      <c r="C22" s="143"/>
      <c r="D22" s="13"/>
      <c r="E22" s="13"/>
      <c r="F22" s="140"/>
      <c r="G22" s="130"/>
      <c r="H22" s="142"/>
      <c r="I22" s="142"/>
      <c r="J22" s="142"/>
      <c r="K22" s="142"/>
      <c r="L22" s="142"/>
      <c r="M22" s="165"/>
      <c r="N22" s="147"/>
      <c r="O22" s="18"/>
      <c r="P22" s="134"/>
      <c r="Q22" t="e">
        <f t="shared" si="0"/>
        <v>#DIV/0!</v>
      </c>
    </row>
    <row r="23" ht="16.5" customHeight="1" spans="1:17">
      <c r="A23" s="14">
        <v>18</v>
      </c>
      <c r="B23" s="13"/>
      <c r="C23" s="143"/>
      <c r="D23" s="13"/>
      <c r="E23" s="13"/>
      <c r="F23" s="140"/>
      <c r="G23" s="130"/>
      <c r="H23" s="142"/>
      <c r="I23" s="142"/>
      <c r="J23" s="142"/>
      <c r="K23" s="142"/>
      <c r="L23" s="142"/>
      <c r="M23" s="165"/>
      <c r="N23" s="147"/>
      <c r="O23" s="18"/>
      <c r="P23" s="134"/>
      <c r="Q23" t="e">
        <f t="shared" si="0"/>
        <v>#DIV/0!</v>
      </c>
    </row>
    <row r="24" ht="16.5" customHeight="1" spans="1:17">
      <c r="A24" s="14">
        <v>19</v>
      </c>
      <c r="B24" s="13"/>
      <c r="C24" s="143"/>
      <c r="D24" s="13"/>
      <c r="E24" s="13"/>
      <c r="F24" s="140"/>
      <c r="G24" s="130"/>
      <c r="H24" s="142"/>
      <c r="I24" s="142"/>
      <c r="J24" s="142"/>
      <c r="K24" s="142"/>
      <c r="L24" s="142"/>
      <c r="M24" s="165"/>
      <c r="N24" s="147"/>
      <c r="O24" s="18"/>
      <c r="P24" s="134"/>
      <c r="Q24" t="e">
        <f t="shared" si="0"/>
        <v>#DIV/0!</v>
      </c>
    </row>
    <row r="25" ht="16.5" customHeight="1" spans="1:17">
      <c r="A25" s="14">
        <v>20</v>
      </c>
      <c r="B25" s="13"/>
      <c r="C25" s="143"/>
      <c r="D25" s="13"/>
      <c r="E25" s="13"/>
      <c r="F25" s="140"/>
      <c r="G25" s="130"/>
      <c r="H25" s="142"/>
      <c r="I25" s="142"/>
      <c r="J25" s="142"/>
      <c r="K25" s="142"/>
      <c r="L25" s="142"/>
      <c r="M25" s="165"/>
      <c r="N25" s="147"/>
      <c r="O25" s="18"/>
      <c r="P25" s="134"/>
      <c r="Q25" t="e">
        <f t="shared" si="0"/>
        <v>#DIV/0!</v>
      </c>
    </row>
    <row r="26" ht="17" customHeight="1" spans="1:17">
      <c r="A26" s="144" t="s">
        <v>68</v>
      </c>
      <c r="B26" s="145"/>
      <c r="C26" s="145"/>
      <c r="D26" s="145"/>
      <c r="E26" s="145"/>
      <c r="F26" s="146"/>
      <c r="G26" s="130"/>
      <c r="H26" s="147">
        <f t="shared" ref="H26:L26" si="1">SUM(H6:H25)</f>
        <v>0</v>
      </c>
      <c r="I26" s="147">
        <f t="shared" si="1"/>
        <v>0</v>
      </c>
      <c r="J26" s="147">
        <f t="shared" si="1"/>
        <v>0</v>
      </c>
      <c r="K26" s="147">
        <f t="shared" si="1"/>
        <v>0</v>
      </c>
      <c r="L26" s="147">
        <f t="shared" si="1"/>
        <v>0</v>
      </c>
      <c r="M26" s="147"/>
      <c r="N26" s="147">
        <f>SUM(N6:N25)</f>
        <v>0</v>
      </c>
      <c r="O26" s="18"/>
      <c r="P26" s="134"/>
      <c r="Q26" t="e">
        <f t="shared" si="0"/>
        <v>#DIV/0!</v>
      </c>
    </row>
    <row r="27" ht="17" customHeight="1" spans="1:16">
      <c r="A27" s="126" t="s">
        <v>26</v>
      </c>
      <c r="B27" s="148"/>
      <c r="C27" s="148"/>
      <c r="D27" s="148"/>
      <c r="E27" s="148"/>
      <c r="F27" s="148"/>
      <c r="G27" s="149"/>
      <c r="H27" s="147">
        <f>+H26</f>
        <v>0</v>
      </c>
      <c r="I27" s="147">
        <f t="shared" ref="I27:N27" si="2">+I26</f>
        <v>0</v>
      </c>
      <c r="J27" s="147">
        <f t="shared" si="2"/>
        <v>0</v>
      </c>
      <c r="K27" s="147">
        <f t="shared" si="2"/>
        <v>0</v>
      </c>
      <c r="L27" s="147">
        <f t="shared" si="2"/>
        <v>0</v>
      </c>
      <c r="M27" s="147"/>
      <c r="N27" s="147">
        <f t="shared" si="2"/>
        <v>0</v>
      </c>
      <c r="O27" s="18"/>
      <c r="P27" s="166"/>
    </row>
    <row r="31" spans="8:9">
      <c r="H31" s="150"/>
      <c r="I31" s="150"/>
    </row>
    <row r="33" spans="8:9">
      <c r="H33" s="151"/>
      <c r="I33" s="151"/>
    </row>
    <row r="35" spans="8:8">
      <c r="H35" s="151"/>
    </row>
    <row r="37" spans="8:8">
      <c r="H37" s="151"/>
    </row>
  </sheetData>
  <mergeCells count="17">
    <mergeCell ref="A1:Q1"/>
    <mergeCell ref="A2:Q2"/>
    <mergeCell ref="I3:Q3"/>
    <mergeCell ref="H4:I4"/>
    <mergeCell ref="J4:K4"/>
    <mergeCell ref="L4:N4"/>
    <mergeCell ref="A26:F26"/>
    <mergeCell ref="A27:G27"/>
    <mergeCell ref="A4:A5"/>
    <mergeCell ref="B4:B5"/>
    <mergeCell ref="C4:C5"/>
    <mergeCell ref="D4:D5"/>
    <mergeCell ref="E4:E5"/>
    <mergeCell ref="F4:F5"/>
    <mergeCell ref="G4:G5"/>
    <mergeCell ref="O4:O5"/>
    <mergeCell ref="P4:P5"/>
  </mergeCells>
  <pageMargins left="0.707638888888889" right="0.510416666666667" top="0.94375" bottom="0.747916666666667" header="0.313888888888889" footer="0.313888888888889"/>
  <pageSetup paperSize="9" orientation="landscape"/>
  <headerFooter alignWithMargins="0">
    <oddFooter>&amp;L资产评估单位：泰州永诚资产评估事务所&amp;R第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J5" sqref="J5"/>
    </sheetView>
  </sheetViews>
  <sheetFormatPr defaultColWidth="9" defaultRowHeight="15" customHeight="1"/>
  <cols>
    <col min="1" max="1" width="6.16666666666667" style="106" customWidth="1"/>
    <col min="2" max="2" width="11.3333333333333" style="1" customWidth="1"/>
    <col min="3" max="3" width="9.16666666666667" style="2" customWidth="1"/>
    <col min="4" max="4" width="11.1666666666667" style="2" customWidth="1"/>
    <col min="5" max="5" width="7.66666666666667" style="2" customWidth="1"/>
    <col min="6" max="6" width="15.3333333333333" style="107" customWidth="1"/>
    <col min="7" max="8" width="13.1666666666667" style="107" customWidth="1"/>
    <col min="9" max="9" width="12.1666666666667" style="3" customWidth="1"/>
    <col min="10" max="10" width="20.3333333333333" style="3" customWidth="1"/>
    <col min="11" max="16384" width="9" style="3"/>
  </cols>
  <sheetData>
    <row r="1" customFormat="1" ht="22.5" spans="1:10">
      <c r="A1" s="4" t="s">
        <v>69</v>
      </c>
      <c r="B1" s="4"/>
      <c r="C1" s="4"/>
      <c r="D1" s="4"/>
      <c r="E1" s="4"/>
      <c r="F1" s="4"/>
      <c r="G1" s="4"/>
      <c r="H1" s="4"/>
      <c r="I1" s="4"/>
      <c r="J1" s="4"/>
    </row>
    <row r="2" customFormat="1" ht="16.5" customHeight="1" spans="1:10">
      <c r="A2" s="5" t="s">
        <v>70</v>
      </c>
      <c r="B2" s="5"/>
      <c r="C2" s="5"/>
      <c r="D2" s="5"/>
      <c r="E2" s="5"/>
      <c r="F2" s="5"/>
      <c r="G2" s="5"/>
      <c r="H2" s="5"/>
      <c r="I2" s="5"/>
      <c r="J2" s="5"/>
    </row>
    <row r="3" customFormat="1" ht="21" customHeight="1" spans="1:10">
      <c r="A3" s="10" t="s">
        <v>71</v>
      </c>
      <c r="B3" s="7"/>
      <c r="C3" s="7"/>
      <c r="D3" s="8"/>
      <c r="E3" s="9"/>
      <c r="F3" s="10"/>
      <c r="G3" s="10"/>
      <c r="H3" s="11" t="s">
        <v>54</v>
      </c>
      <c r="I3" s="11"/>
      <c r="J3" s="11"/>
    </row>
    <row r="4" s="1" customFormat="1" ht="30" customHeight="1" spans="1:10">
      <c r="A4" s="12" t="s">
        <v>4</v>
      </c>
      <c r="B4" s="17" t="s">
        <v>72</v>
      </c>
      <c r="C4" s="17" t="s">
        <v>73</v>
      </c>
      <c r="D4" s="16" t="s">
        <v>74</v>
      </c>
      <c r="E4" s="16" t="s">
        <v>75</v>
      </c>
      <c r="F4" s="108" t="s">
        <v>9</v>
      </c>
      <c r="G4" s="109" t="s">
        <v>76</v>
      </c>
      <c r="H4" s="109" t="s">
        <v>10</v>
      </c>
      <c r="I4" s="12" t="s">
        <v>34</v>
      </c>
      <c r="J4" s="12" t="s">
        <v>12</v>
      </c>
    </row>
    <row r="5" s="2" customFormat="1" ht="17.25" customHeight="1" spans="1:10">
      <c r="A5" s="110">
        <v>1</v>
      </c>
      <c r="B5" s="111"/>
      <c r="C5" s="111"/>
      <c r="D5" s="111"/>
      <c r="E5" s="111"/>
      <c r="F5" s="112"/>
      <c r="G5" s="113"/>
      <c r="H5" s="113">
        <f>G5</f>
        <v>0</v>
      </c>
      <c r="I5" s="121"/>
      <c r="J5" s="122"/>
    </row>
    <row r="6" s="2" customFormat="1" ht="17.25" customHeight="1" spans="1:10">
      <c r="A6" s="110">
        <v>2</v>
      </c>
      <c r="B6" s="111"/>
      <c r="C6" s="111"/>
      <c r="D6" s="111"/>
      <c r="E6" s="111"/>
      <c r="F6" s="112"/>
      <c r="G6" s="113"/>
      <c r="H6" s="113">
        <f>G6</f>
        <v>0</v>
      </c>
      <c r="I6" s="121"/>
      <c r="J6" s="122"/>
    </row>
    <row r="7" s="2" customFormat="1" ht="17.25" customHeight="1" spans="1:10">
      <c r="A7" s="110">
        <v>3</v>
      </c>
      <c r="B7" s="111"/>
      <c r="C7" s="114"/>
      <c r="D7" s="114"/>
      <c r="E7" s="114"/>
      <c r="F7" s="112"/>
      <c r="G7" s="113"/>
      <c r="H7" s="113"/>
      <c r="I7" s="121"/>
      <c r="J7" s="114"/>
    </row>
    <row r="8" s="2" customFormat="1" ht="17.25" customHeight="1" spans="1:10">
      <c r="A8" s="110">
        <v>4</v>
      </c>
      <c r="B8" s="114"/>
      <c r="C8" s="114"/>
      <c r="D8" s="114"/>
      <c r="E8" s="114"/>
      <c r="F8" s="114"/>
      <c r="G8" s="114"/>
      <c r="H8" s="114"/>
      <c r="I8" s="121"/>
      <c r="J8" s="122"/>
    </row>
    <row r="9" s="2" customFormat="1" ht="17.25" customHeight="1" spans="1:10">
      <c r="A9" s="110">
        <v>5</v>
      </c>
      <c r="B9" s="111"/>
      <c r="C9" s="111"/>
      <c r="D9" s="111"/>
      <c r="E9" s="111"/>
      <c r="F9" s="112"/>
      <c r="G9" s="113"/>
      <c r="H9" s="113"/>
      <c r="I9" s="121"/>
      <c r="J9" s="122"/>
    </row>
    <row r="10" s="2" customFormat="1" ht="17.25" customHeight="1" spans="1:10">
      <c r="A10" s="110">
        <v>6</v>
      </c>
      <c r="B10" s="111"/>
      <c r="C10" s="111"/>
      <c r="D10" s="111"/>
      <c r="E10" s="111"/>
      <c r="F10" s="112"/>
      <c r="G10" s="113"/>
      <c r="H10" s="113"/>
      <c r="I10" s="121"/>
      <c r="J10" s="122"/>
    </row>
    <row r="11" s="2" customFormat="1" ht="17.25" customHeight="1" spans="1:10">
      <c r="A11" s="110">
        <v>7</v>
      </c>
      <c r="B11" s="114"/>
      <c r="C11" s="114"/>
      <c r="D11" s="114"/>
      <c r="E11" s="114"/>
      <c r="F11" s="114"/>
      <c r="G11" s="114"/>
      <c r="H11" s="114"/>
      <c r="I11" s="121"/>
      <c r="J11" s="122"/>
    </row>
    <row r="12" s="2" customFormat="1" ht="17.25" customHeight="1" spans="1:10">
      <c r="A12" s="110">
        <v>8</v>
      </c>
      <c r="B12" s="115"/>
      <c r="C12" s="13"/>
      <c r="D12" s="13"/>
      <c r="E12" s="13"/>
      <c r="F12" s="116"/>
      <c r="G12" s="116"/>
      <c r="H12" s="116"/>
      <c r="I12" s="13"/>
      <c r="J12" s="123"/>
    </row>
    <row r="13" s="2" customFormat="1" ht="17.25" customHeight="1" spans="1:10">
      <c r="A13" s="110">
        <v>9</v>
      </c>
      <c r="B13" s="115"/>
      <c r="C13" s="13"/>
      <c r="D13" s="13"/>
      <c r="E13" s="13"/>
      <c r="F13" s="116"/>
      <c r="G13" s="116"/>
      <c r="H13" s="116"/>
      <c r="I13" s="13"/>
      <c r="J13" s="123"/>
    </row>
    <row r="14" s="2" customFormat="1" ht="17.25" customHeight="1" spans="1:10">
      <c r="A14" s="110">
        <v>10</v>
      </c>
      <c r="B14" s="115"/>
      <c r="C14" s="13"/>
      <c r="D14" s="13"/>
      <c r="E14" s="13"/>
      <c r="F14" s="116"/>
      <c r="G14" s="116"/>
      <c r="H14" s="116"/>
      <c r="I14" s="13"/>
      <c r="J14" s="123"/>
    </row>
    <row r="15" s="2" customFormat="1" ht="17.25" customHeight="1" spans="1:10">
      <c r="A15" s="110">
        <v>11</v>
      </c>
      <c r="B15" s="115"/>
      <c r="C15" s="13"/>
      <c r="D15" s="13"/>
      <c r="E15" s="13"/>
      <c r="F15" s="116"/>
      <c r="G15" s="116"/>
      <c r="H15" s="116"/>
      <c r="I15" s="13"/>
      <c r="J15" s="123"/>
    </row>
    <row r="16" s="2" customFormat="1" ht="17.25" customHeight="1" spans="1:10">
      <c r="A16" s="110">
        <v>12</v>
      </c>
      <c r="B16" s="115"/>
      <c r="C16" s="13"/>
      <c r="D16" s="13"/>
      <c r="E16" s="13"/>
      <c r="F16" s="116"/>
      <c r="G16" s="116"/>
      <c r="H16" s="116"/>
      <c r="I16" s="13"/>
      <c r="J16" s="123"/>
    </row>
    <row r="17" s="2" customFormat="1" ht="17.25" customHeight="1" spans="1:10">
      <c r="A17" s="110">
        <v>13</v>
      </c>
      <c r="B17" s="115"/>
      <c r="C17" s="13"/>
      <c r="D17" s="13"/>
      <c r="E17" s="13"/>
      <c r="F17" s="116"/>
      <c r="G17" s="116"/>
      <c r="H17" s="116"/>
      <c r="I17" s="13"/>
      <c r="J17" s="123"/>
    </row>
    <row r="18" s="2" customFormat="1" ht="17.25" customHeight="1" spans="1:10">
      <c r="A18" s="110">
        <v>14</v>
      </c>
      <c r="B18" s="115"/>
      <c r="C18" s="13"/>
      <c r="D18" s="13"/>
      <c r="E18" s="13"/>
      <c r="F18" s="116"/>
      <c r="G18" s="116"/>
      <c r="H18" s="116"/>
      <c r="I18" s="13"/>
      <c r="J18" s="123"/>
    </row>
    <row r="19" s="2" customFormat="1" ht="17.25" customHeight="1" spans="1:10">
      <c r="A19" s="110">
        <v>15</v>
      </c>
      <c r="B19" s="115"/>
      <c r="C19" s="13"/>
      <c r="D19" s="13"/>
      <c r="E19" s="13"/>
      <c r="F19" s="116"/>
      <c r="G19" s="116"/>
      <c r="H19" s="116"/>
      <c r="I19" s="13"/>
      <c r="J19" s="123"/>
    </row>
    <row r="20" s="2" customFormat="1" ht="17.25" customHeight="1" spans="1:10">
      <c r="A20" s="110">
        <v>16</v>
      </c>
      <c r="B20" s="115"/>
      <c r="C20" s="13"/>
      <c r="D20" s="13"/>
      <c r="E20" s="13"/>
      <c r="F20" s="116"/>
      <c r="G20" s="116"/>
      <c r="H20" s="116"/>
      <c r="I20" s="13"/>
      <c r="J20" s="123"/>
    </row>
    <row r="21" s="2" customFormat="1" ht="17.25" customHeight="1" spans="1:10">
      <c r="A21" s="110">
        <v>17</v>
      </c>
      <c r="B21" s="115"/>
      <c r="C21" s="13"/>
      <c r="D21" s="13"/>
      <c r="E21" s="13"/>
      <c r="F21" s="116"/>
      <c r="G21" s="116"/>
      <c r="H21" s="116"/>
      <c r="I21" s="13"/>
      <c r="J21" s="123"/>
    </row>
    <row r="22" s="2" customFormat="1" ht="17.25" customHeight="1" spans="1:10">
      <c r="A22" s="110">
        <v>18</v>
      </c>
      <c r="B22" s="115"/>
      <c r="C22" s="13"/>
      <c r="D22" s="13"/>
      <c r="E22" s="13"/>
      <c r="F22" s="116"/>
      <c r="G22" s="116"/>
      <c r="H22" s="116"/>
      <c r="I22" s="13"/>
      <c r="J22" s="123"/>
    </row>
    <row r="23" s="2" customFormat="1" ht="17.25" customHeight="1" spans="1:10">
      <c r="A23" s="110">
        <v>19</v>
      </c>
      <c r="B23" s="115"/>
      <c r="C23" s="13"/>
      <c r="D23" s="13"/>
      <c r="E23" s="13"/>
      <c r="F23" s="116"/>
      <c r="G23" s="116"/>
      <c r="H23" s="116"/>
      <c r="I23" s="13"/>
      <c r="J23" s="123"/>
    </row>
    <row r="24" s="2" customFormat="1" ht="17.25" customHeight="1" spans="1:10">
      <c r="A24" s="110">
        <v>20</v>
      </c>
      <c r="B24" s="115"/>
      <c r="C24" s="13"/>
      <c r="D24" s="13"/>
      <c r="E24" s="13"/>
      <c r="F24" s="116"/>
      <c r="G24" s="116"/>
      <c r="H24" s="116"/>
      <c r="I24" s="13"/>
      <c r="J24" s="123"/>
    </row>
    <row r="25" ht="20.25" customHeight="1" spans="1:10">
      <c r="A25" s="117" t="s">
        <v>26</v>
      </c>
      <c r="B25" s="118"/>
      <c r="C25" s="118"/>
      <c r="D25" s="118"/>
      <c r="E25" s="119"/>
      <c r="F25" s="120">
        <f t="shared" ref="F25:H25" si="0">SUM(F5:F24)</f>
        <v>0</v>
      </c>
      <c r="G25" s="120">
        <f t="shared" si="0"/>
        <v>0</v>
      </c>
      <c r="H25" s="120">
        <f t="shared" si="0"/>
        <v>0</v>
      </c>
      <c r="I25" s="18"/>
      <c r="J25" s="18"/>
    </row>
  </sheetData>
  <mergeCells count="4">
    <mergeCell ref="A1:J1"/>
    <mergeCell ref="A2:J2"/>
    <mergeCell ref="H3:J3"/>
    <mergeCell ref="A25:E25"/>
  </mergeCells>
  <printOptions horizontalCentered="1"/>
  <pageMargins left="0.747916666666667" right="0.747916666666667" top="0.865277777777778" bottom="0.786805555555556" header="0.747916666666667" footer="0.510416666666667"/>
  <pageSetup paperSize="9" orientation="landscape"/>
  <headerFooter alignWithMargins="0">
    <oddFooter>&amp;L资产评估单位：泰州永诚资产评估事务所&amp;R第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A121"/>
  <sheetViews>
    <sheetView tabSelected="1" topLeftCell="A73" workbookViewId="0">
      <selection activeCell="I14" sqref="I14"/>
    </sheetView>
  </sheetViews>
  <sheetFormatPr defaultColWidth="9" defaultRowHeight="15" customHeight="1"/>
  <cols>
    <col min="1" max="1" width="4.66666666666667" style="65" customWidth="1"/>
    <col min="2" max="2" width="17.6666666666667" style="66" customWidth="1"/>
    <col min="3" max="3" width="43.7" style="66" customWidth="1"/>
    <col min="4" max="4" width="8.33333333333333" style="66" customWidth="1"/>
    <col min="5" max="5" width="9.6" style="66" customWidth="1"/>
    <col min="6" max="6" width="12.6666666666667" style="67" customWidth="1"/>
    <col min="7" max="7" width="8.5" style="68" customWidth="1"/>
    <col min="8" max="8" width="6.33333333333333" style="68" customWidth="1"/>
    <col min="9" max="9" width="13.9" style="69" customWidth="1"/>
    <col min="10" max="11" width="6.33333333333333" style="68" customWidth="1"/>
    <col min="12" max="12" width="9.5" style="68" customWidth="1"/>
    <col min="13" max="235" width="9" style="70"/>
    <col min="236" max="16384" width="9" style="62"/>
  </cols>
  <sheetData>
    <row r="1" ht="26" customHeight="1" spans="1:12">
      <c r="A1" s="71" t="s">
        <v>77</v>
      </c>
      <c r="B1" s="71"/>
      <c r="C1" s="71"/>
      <c r="D1" s="71"/>
      <c r="E1" s="71"/>
      <c r="F1" s="71"/>
      <c r="G1" s="72"/>
      <c r="H1" s="72"/>
      <c r="I1" s="90"/>
      <c r="J1" s="72"/>
      <c r="K1" s="72"/>
      <c r="L1" s="72"/>
    </row>
    <row r="2" ht="19.5" customHeight="1" spans="1:6">
      <c r="A2" s="73" t="s">
        <v>4</v>
      </c>
      <c r="B2" s="74" t="s">
        <v>28</v>
      </c>
      <c r="C2" s="74" t="s">
        <v>78</v>
      </c>
      <c r="D2" s="74" t="s">
        <v>32</v>
      </c>
      <c r="E2" s="73" t="s">
        <v>46</v>
      </c>
      <c r="F2" s="75" t="s">
        <v>79</v>
      </c>
    </row>
    <row r="3" s="62" customFormat="1" ht="20" customHeight="1" spans="1:235">
      <c r="A3" s="76">
        <v>1</v>
      </c>
      <c r="B3" s="75" t="s">
        <v>80</v>
      </c>
      <c r="C3" s="77" t="s">
        <v>81</v>
      </c>
      <c r="D3" s="78">
        <v>24</v>
      </c>
      <c r="E3" s="79">
        <v>44986</v>
      </c>
      <c r="F3" s="80">
        <v>238800</v>
      </c>
      <c r="G3" s="81"/>
      <c r="H3" s="82"/>
      <c r="I3" s="91"/>
      <c r="J3" s="92"/>
      <c r="K3" s="93"/>
      <c r="L3" s="68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  <c r="IA3" s="70"/>
    </row>
    <row r="4" s="62" customFormat="1" ht="20" customHeight="1" spans="1:235">
      <c r="A4" s="76">
        <v>2</v>
      </c>
      <c r="B4" s="83" t="s">
        <v>82</v>
      </c>
      <c r="C4" s="77" t="s">
        <v>83</v>
      </c>
      <c r="D4" s="78">
        <v>48</v>
      </c>
      <c r="E4" s="79">
        <v>44986</v>
      </c>
      <c r="F4" s="80">
        <v>176640</v>
      </c>
      <c r="G4" s="81"/>
      <c r="H4" s="82"/>
      <c r="I4" s="91"/>
      <c r="J4" s="92"/>
      <c r="K4" s="93"/>
      <c r="L4" s="68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</row>
    <row r="5" s="62" customFormat="1" ht="20" customHeight="1" spans="1:235">
      <c r="A5" s="76">
        <v>3</v>
      </c>
      <c r="B5" s="83" t="s">
        <v>84</v>
      </c>
      <c r="C5" s="77" t="s">
        <v>85</v>
      </c>
      <c r="D5" s="78">
        <v>5</v>
      </c>
      <c r="E5" s="79">
        <v>44986</v>
      </c>
      <c r="F5" s="80">
        <v>21995</v>
      </c>
      <c r="G5" s="81"/>
      <c r="H5" s="82"/>
      <c r="I5" s="91"/>
      <c r="J5" s="92"/>
      <c r="K5" s="93"/>
      <c r="L5" s="68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</row>
    <row r="6" s="63" customFormat="1" ht="20" customHeight="1" spans="1:235">
      <c r="A6" s="76">
        <v>4</v>
      </c>
      <c r="B6" s="83" t="s">
        <v>86</v>
      </c>
      <c r="C6" s="77" t="s">
        <v>87</v>
      </c>
      <c r="D6" s="78">
        <v>7</v>
      </c>
      <c r="E6" s="79">
        <v>44986</v>
      </c>
      <c r="F6" s="80">
        <v>47950</v>
      </c>
      <c r="G6" s="81"/>
      <c r="H6" s="82"/>
      <c r="I6" s="91"/>
      <c r="J6" s="92"/>
      <c r="K6" s="93"/>
      <c r="L6" s="68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</row>
    <row r="7" s="64" customFormat="1" ht="20" customHeight="1" spans="1:235">
      <c r="A7" s="76">
        <v>5</v>
      </c>
      <c r="B7" s="83" t="s">
        <v>88</v>
      </c>
      <c r="C7" s="77" t="s">
        <v>89</v>
      </c>
      <c r="D7" s="78">
        <v>33</v>
      </c>
      <c r="E7" s="79">
        <v>44986</v>
      </c>
      <c r="F7" s="84">
        <v>226050</v>
      </c>
      <c r="G7" s="81"/>
      <c r="H7" s="82"/>
      <c r="I7" s="91"/>
      <c r="J7" s="92"/>
      <c r="K7" s="93"/>
      <c r="L7" s="68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5"/>
      <c r="DY7" s="95"/>
      <c r="DZ7" s="95"/>
      <c r="EA7" s="95"/>
      <c r="EB7" s="95"/>
      <c r="EC7" s="95"/>
      <c r="ED7" s="95"/>
      <c r="EE7" s="95"/>
      <c r="EF7" s="95"/>
      <c r="EG7" s="95"/>
      <c r="EH7" s="95"/>
      <c r="EI7" s="95"/>
      <c r="EJ7" s="95"/>
      <c r="EK7" s="95"/>
      <c r="EL7" s="95"/>
      <c r="EM7" s="95"/>
      <c r="EN7" s="95"/>
      <c r="EO7" s="95"/>
      <c r="EP7" s="95"/>
      <c r="EQ7" s="95"/>
      <c r="ER7" s="95"/>
      <c r="ES7" s="95"/>
      <c r="ET7" s="95"/>
      <c r="EU7" s="95"/>
      <c r="EV7" s="95"/>
      <c r="EW7" s="95"/>
      <c r="EX7" s="95"/>
      <c r="EY7" s="95"/>
      <c r="EZ7" s="95"/>
      <c r="FA7" s="95"/>
      <c r="FB7" s="95"/>
      <c r="FC7" s="95"/>
      <c r="FD7" s="95"/>
      <c r="FE7" s="95"/>
      <c r="FF7" s="95"/>
      <c r="FG7" s="95"/>
      <c r="FH7" s="95"/>
      <c r="FI7" s="95"/>
      <c r="FJ7" s="95"/>
      <c r="FK7" s="95"/>
      <c r="FL7" s="95"/>
      <c r="FM7" s="95"/>
      <c r="FN7" s="95"/>
      <c r="FO7" s="95"/>
      <c r="FP7" s="95"/>
      <c r="FQ7" s="95"/>
      <c r="FR7" s="95"/>
      <c r="FS7" s="95"/>
      <c r="FT7" s="95"/>
      <c r="FU7" s="95"/>
      <c r="FV7" s="95"/>
      <c r="FW7" s="95"/>
      <c r="FX7" s="95"/>
      <c r="FY7" s="95"/>
      <c r="FZ7" s="95"/>
      <c r="GA7" s="95"/>
      <c r="GB7" s="95"/>
      <c r="GC7" s="95"/>
      <c r="GD7" s="95"/>
      <c r="GE7" s="95"/>
      <c r="GF7" s="95"/>
      <c r="GG7" s="95"/>
      <c r="GH7" s="95"/>
      <c r="GI7" s="95"/>
      <c r="GJ7" s="95"/>
      <c r="GK7" s="95"/>
      <c r="GL7" s="95"/>
      <c r="GM7" s="95"/>
      <c r="GN7" s="95"/>
      <c r="GO7" s="95"/>
      <c r="GP7" s="95"/>
      <c r="GQ7" s="95"/>
      <c r="GR7" s="95"/>
      <c r="GS7" s="95"/>
      <c r="GT7" s="95"/>
      <c r="GU7" s="95"/>
      <c r="GV7" s="95"/>
      <c r="GW7" s="95"/>
      <c r="GX7" s="95"/>
      <c r="GY7" s="95"/>
      <c r="GZ7" s="95"/>
      <c r="HA7" s="95"/>
      <c r="HB7" s="95"/>
      <c r="HC7" s="95"/>
      <c r="HD7" s="95"/>
      <c r="HE7" s="95"/>
      <c r="HF7" s="95"/>
      <c r="HG7" s="95"/>
      <c r="HH7" s="95"/>
      <c r="HI7" s="95"/>
      <c r="HJ7" s="95"/>
      <c r="HK7" s="95"/>
      <c r="HL7" s="95"/>
      <c r="HM7" s="95"/>
      <c r="HN7" s="95"/>
      <c r="HO7" s="95"/>
      <c r="HP7" s="95"/>
      <c r="HQ7" s="95"/>
      <c r="HR7" s="95"/>
      <c r="HS7" s="95"/>
      <c r="HT7" s="95"/>
      <c r="HU7" s="95"/>
      <c r="HV7" s="95"/>
      <c r="HW7" s="95"/>
      <c r="HX7" s="95"/>
      <c r="HY7" s="95"/>
      <c r="HZ7" s="95"/>
      <c r="IA7" s="95"/>
    </row>
    <row r="8" s="64" customFormat="1" ht="20" customHeight="1" spans="1:235">
      <c r="A8" s="76">
        <v>6</v>
      </c>
      <c r="B8" s="83" t="s">
        <v>90</v>
      </c>
      <c r="C8" s="77" t="s">
        <v>91</v>
      </c>
      <c r="D8" s="78">
        <v>13</v>
      </c>
      <c r="E8" s="79">
        <v>44986</v>
      </c>
      <c r="F8" s="84">
        <v>53625</v>
      </c>
      <c r="G8" s="81"/>
      <c r="H8" s="82"/>
      <c r="I8" s="91"/>
      <c r="J8" s="92"/>
      <c r="K8" s="93"/>
      <c r="L8" s="68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95"/>
      <c r="FM8" s="95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95"/>
      <c r="GM8" s="95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95"/>
      <c r="GY8" s="95"/>
      <c r="GZ8" s="95"/>
      <c r="HA8" s="95"/>
      <c r="HB8" s="95"/>
      <c r="HC8" s="95"/>
      <c r="HD8" s="95"/>
      <c r="HE8" s="95"/>
      <c r="HF8" s="95"/>
      <c r="HG8" s="95"/>
      <c r="HH8" s="95"/>
      <c r="HI8" s="95"/>
      <c r="HJ8" s="95"/>
      <c r="HK8" s="95"/>
      <c r="HL8" s="95"/>
      <c r="HM8" s="95"/>
      <c r="HN8" s="95"/>
      <c r="HO8" s="95"/>
      <c r="HP8" s="95"/>
      <c r="HQ8" s="95"/>
      <c r="HR8" s="95"/>
      <c r="HS8" s="95"/>
      <c r="HT8" s="95"/>
      <c r="HU8" s="95"/>
      <c r="HV8" s="95"/>
      <c r="HW8" s="95"/>
      <c r="HX8" s="95"/>
      <c r="HY8" s="95"/>
      <c r="HZ8" s="95"/>
      <c r="IA8" s="95"/>
    </row>
    <row r="9" s="64" customFormat="1" ht="20" customHeight="1" spans="1:235">
      <c r="A9" s="76">
        <v>7</v>
      </c>
      <c r="B9" s="83" t="s">
        <v>92</v>
      </c>
      <c r="C9" s="77" t="s">
        <v>93</v>
      </c>
      <c r="D9" s="78">
        <v>7</v>
      </c>
      <c r="E9" s="79">
        <v>44986</v>
      </c>
      <c r="F9" s="84">
        <v>28875</v>
      </c>
      <c r="G9" s="81"/>
      <c r="H9" s="82"/>
      <c r="I9" s="91"/>
      <c r="J9" s="92"/>
      <c r="K9" s="93"/>
      <c r="L9" s="68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  <c r="DJ9" s="95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5"/>
      <c r="EK9" s="95"/>
      <c r="EL9" s="95"/>
      <c r="EM9" s="95"/>
      <c r="EN9" s="95"/>
      <c r="EO9" s="95"/>
      <c r="EP9" s="95"/>
      <c r="EQ9" s="95"/>
      <c r="ER9" s="95"/>
      <c r="ES9" s="95"/>
      <c r="ET9" s="95"/>
      <c r="EU9" s="95"/>
      <c r="EV9" s="95"/>
      <c r="EW9" s="95"/>
      <c r="EX9" s="95"/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95"/>
      <c r="FM9" s="95"/>
      <c r="FN9" s="95"/>
      <c r="FO9" s="95"/>
      <c r="FP9" s="95"/>
      <c r="FQ9" s="95"/>
      <c r="FR9" s="95"/>
      <c r="FS9" s="95"/>
      <c r="FT9" s="95"/>
      <c r="FU9" s="95"/>
      <c r="FV9" s="95"/>
      <c r="FW9" s="95"/>
      <c r="FX9" s="95"/>
      <c r="FY9" s="95"/>
      <c r="FZ9" s="95"/>
      <c r="GA9" s="95"/>
      <c r="GB9" s="95"/>
      <c r="GC9" s="95"/>
      <c r="GD9" s="95"/>
      <c r="GE9" s="95"/>
      <c r="GF9" s="95"/>
      <c r="GG9" s="95"/>
      <c r="GH9" s="95"/>
      <c r="GI9" s="95"/>
      <c r="GJ9" s="95"/>
      <c r="GK9" s="95"/>
      <c r="GL9" s="95"/>
      <c r="GM9" s="95"/>
      <c r="GN9" s="95"/>
      <c r="GO9" s="95"/>
      <c r="GP9" s="95"/>
      <c r="GQ9" s="95"/>
      <c r="GR9" s="95"/>
      <c r="GS9" s="95"/>
      <c r="GT9" s="95"/>
      <c r="GU9" s="95"/>
      <c r="GV9" s="95"/>
      <c r="GW9" s="95"/>
      <c r="GX9" s="95"/>
      <c r="GY9" s="95"/>
      <c r="GZ9" s="95"/>
      <c r="HA9" s="95"/>
      <c r="HB9" s="95"/>
      <c r="HC9" s="95"/>
      <c r="HD9" s="95"/>
      <c r="HE9" s="95"/>
      <c r="HF9" s="95"/>
      <c r="HG9" s="95"/>
      <c r="HH9" s="95"/>
      <c r="HI9" s="95"/>
      <c r="HJ9" s="95"/>
      <c r="HK9" s="95"/>
      <c r="HL9" s="95"/>
      <c r="HM9" s="95"/>
      <c r="HN9" s="95"/>
      <c r="HO9" s="95"/>
      <c r="HP9" s="95"/>
      <c r="HQ9" s="95"/>
      <c r="HR9" s="95"/>
      <c r="HS9" s="95"/>
      <c r="HT9" s="95"/>
      <c r="HU9" s="95"/>
      <c r="HV9" s="95"/>
      <c r="HW9" s="95"/>
      <c r="HX9" s="95"/>
      <c r="HY9" s="95"/>
      <c r="HZ9" s="95"/>
      <c r="IA9" s="95"/>
    </row>
    <row r="10" s="64" customFormat="1" ht="20" customHeight="1" spans="1:235">
      <c r="A10" s="76">
        <v>8</v>
      </c>
      <c r="B10" s="83" t="s">
        <v>88</v>
      </c>
      <c r="C10" s="77" t="s">
        <v>94</v>
      </c>
      <c r="D10" s="78">
        <v>8</v>
      </c>
      <c r="E10" s="79">
        <v>45108</v>
      </c>
      <c r="F10" s="84">
        <v>27192</v>
      </c>
      <c r="G10" s="81"/>
      <c r="H10" s="82"/>
      <c r="I10" s="91"/>
      <c r="J10" s="92"/>
      <c r="K10" s="93"/>
      <c r="L10" s="68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95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</row>
    <row r="11" s="64" customFormat="1" ht="20" customHeight="1" spans="1:235">
      <c r="A11" s="76">
        <v>9</v>
      </c>
      <c r="B11" s="83" t="s">
        <v>88</v>
      </c>
      <c r="C11" s="77" t="s">
        <v>95</v>
      </c>
      <c r="D11" s="78">
        <v>18</v>
      </c>
      <c r="E11" s="79">
        <v>45108</v>
      </c>
      <c r="F11" s="84">
        <v>179100</v>
      </c>
      <c r="G11" s="81"/>
      <c r="H11" s="82"/>
      <c r="I11" s="91"/>
      <c r="J11" s="92"/>
      <c r="K11" s="93"/>
      <c r="L11" s="68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  <c r="DJ11" s="95"/>
      <c r="DK11" s="95"/>
      <c r="DL11" s="95"/>
      <c r="DM11" s="95"/>
      <c r="DN11" s="95"/>
      <c r="DO11" s="95"/>
      <c r="DP11" s="95"/>
      <c r="DQ11" s="95"/>
      <c r="DR11" s="95"/>
      <c r="DS11" s="95"/>
      <c r="DT11" s="95"/>
      <c r="DU11" s="95"/>
      <c r="DV11" s="95"/>
      <c r="DW11" s="95"/>
      <c r="DX11" s="95"/>
      <c r="DY11" s="95"/>
      <c r="DZ11" s="95"/>
      <c r="EA11" s="95"/>
      <c r="EB11" s="95"/>
      <c r="EC11" s="95"/>
      <c r="ED11" s="95"/>
      <c r="EE11" s="95"/>
      <c r="EF11" s="95"/>
      <c r="EG11" s="95"/>
      <c r="EH11" s="95"/>
      <c r="EI11" s="95"/>
      <c r="EJ11" s="95"/>
      <c r="EK11" s="95"/>
      <c r="EL11" s="95"/>
      <c r="EM11" s="95"/>
      <c r="EN11" s="95"/>
      <c r="EO11" s="95"/>
      <c r="EP11" s="95"/>
      <c r="EQ11" s="95"/>
      <c r="ER11" s="95"/>
      <c r="ES11" s="95"/>
      <c r="ET11" s="95"/>
      <c r="EU11" s="95"/>
      <c r="EV11" s="95"/>
      <c r="EW11" s="95"/>
      <c r="EX11" s="95"/>
      <c r="EY11" s="95"/>
      <c r="EZ11" s="95"/>
      <c r="FA11" s="95"/>
      <c r="FB11" s="95"/>
      <c r="FC11" s="95"/>
      <c r="FD11" s="95"/>
      <c r="FE11" s="95"/>
      <c r="FF11" s="95"/>
      <c r="FG11" s="95"/>
      <c r="FH11" s="95"/>
      <c r="FI11" s="95"/>
      <c r="FJ11" s="95"/>
      <c r="FK11" s="95"/>
      <c r="FL11" s="95"/>
      <c r="FM11" s="95"/>
      <c r="FN11" s="95"/>
      <c r="FO11" s="95"/>
      <c r="FP11" s="95"/>
      <c r="FQ11" s="95"/>
      <c r="FR11" s="95"/>
      <c r="FS11" s="95"/>
      <c r="FT11" s="95"/>
      <c r="FU11" s="95"/>
      <c r="FV11" s="95"/>
      <c r="FW11" s="95"/>
      <c r="FX11" s="95"/>
      <c r="FY11" s="95"/>
      <c r="FZ11" s="95"/>
      <c r="GA11" s="95"/>
      <c r="GB11" s="95"/>
      <c r="GC11" s="95"/>
      <c r="GD11" s="95"/>
      <c r="GE11" s="95"/>
      <c r="GF11" s="95"/>
      <c r="GG11" s="95"/>
      <c r="GH11" s="95"/>
      <c r="GI11" s="95"/>
      <c r="GJ11" s="95"/>
      <c r="GK11" s="95"/>
      <c r="GL11" s="95"/>
      <c r="GM11" s="95"/>
      <c r="GN11" s="95"/>
      <c r="GO11" s="95"/>
      <c r="GP11" s="95"/>
      <c r="GQ11" s="95"/>
      <c r="GR11" s="95"/>
      <c r="GS11" s="95"/>
      <c r="GT11" s="95"/>
      <c r="GU11" s="95"/>
      <c r="GV11" s="95"/>
      <c r="GW11" s="95"/>
      <c r="GX11" s="95"/>
      <c r="GY11" s="95"/>
      <c r="GZ11" s="95"/>
      <c r="HA11" s="95"/>
      <c r="HB11" s="95"/>
      <c r="HC11" s="95"/>
      <c r="HD11" s="95"/>
      <c r="HE11" s="95"/>
      <c r="HF11" s="95"/>
      <c r="HG11" s="95"/>
      <c r="HH11" s="95"/>
      <c r="HI11" s="95"/>
      <c r="HJ11" s="95"/>
      <c r="HK11" s="95"/>
      <c r="HL11" s="95"/>
      <c r="HM11" s="95"/>
      <c r="HN11" s="95"/>
      <c r="HO11" s="95"/>
      <c r="HP11" s="95"/>
      <c r="HQ11" s="95"/>
      <c r="HR11" s="95"/>
      <c r="HS11" s="95"/>
      <c r="HT11" s="95"/>
      <c r="HU11" s="95"/>
      <c r="HV11" s="95"/>
      <c r="HW11" s="95"/>
      <c r="HX11" s="95"/>
      <c r="HY11" s="95"/>
      <c r="HZ11" s="95"/>
      <c r="IA11" s="95"/>
    </row>
    <row r="12" s="64" customFormat="1" ht="20" customHeight="1" spans="1:235">
      <c r="A12" s="76">
        <v>10</v>
      </c>
      <c r="B12" s="83" t="s">
        <v>88</v>
      </c>
      <c r="C12" s="77" t="s">
        <v>96</v>
      </c>
      <c r="D12" s="78">
        <v>11</v>
      </c>
      <c r="E12" s="79">
        <v>45108</v>
      </c>
      <c r="F12" s="84">
        <v>64350</v>
      </c>
      <c r="G12" s="81"/>
      <c r="H12" s="82"/>
      <c r="I12" s="91"/>
      <c r="J12" s="92"/>
      <c r="K12" s="93"/>
      <c r="L12" s="68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I12" s="95"/>
      <c r="FJ12" s="95"/>
      <c r="FK12" s="95"/>
      <c r="FL12" s="95"/>
      <c r="FM12" s="95"/>
      <c r="FN12" s="95"/>
      <c r="FO12" s="95"/>
      <c r="FP12" s="95"/>
      <c r="FQ12" s="95"/>
      <c r="FR12" s="95"/>
      <c r="FS12" s="95"/>
      <c r="FT12" s="95"/>
      <c r="FU12" s="95"/>
      <c r="FV12" s="95"/>
      <c r="FW12" s="95"/>
      <c r="FX12" s="95"/>
      <c r="FY12" s="95"/>
      <c r="FZ12" s="95"/>
      <c r="GA12" s="95"/>
      <c r="GB12" s="95"/>
      <c r="GC12" s="95"/>
      <c r="GD12" s="95"/>
      <c r="GE12" s="95"/>
      <c r="GF12" s="95"/>
      <c r="GG12" s="95"/>
      <c r="GH12" s="95"/>
      <c r="GI12" s="95"/>
      <c r="GJ12" s="95"/>
      <c r="GK12" s="95"/>
      <c r="GL12" s="95"/>
      <c r="GM12" s="95"/>
      <c r="GN12" s="95"/>
      <c r="GO12" s="95"/>
      <c r="GP12" s="95"/>
      <c r="GQ12" s="95"/>
      <c r="GR12" s="95"/>
      <c r="GS12" s="95"/>
      <c r="GT12" s="95"/>
      <c r="GU12" s="95"/>
      <c r="GV12" s="95"/>
      <c r="GW12" s="95"/>
      <c r="GX12" s="95"/>
      <c r="GY12" s="95"/>
      <c r="GZ12" s="95"/>
      <c r="HA12" s="95"/>
      <c r="HB12" s="95"/>
      <c r="HC12" s="95"/>
      <c r="HD12" s="95"/>
      <c r="HE12" s="95"/>
      <c r="HF12" s="95"/>
      <c r="HG12" s="95"/>
      <c r="HH12" s="95"/>
      <c r="HI12" s="95"/>
      <c r="HJ12" s="95"/>
      <c r="HK12" s="95"/>
      <c r="HL12" s="95"/>
      <c r="HM12" s="95"/>
      <c r="HN12" s="95"/>
      <c r="HO12" s="95"/>
      <c r="HP12" s="95"/>
      <c r="HQ12" s="95"/>
      <c r="HR12" s="95"/>
      <c r="HS12" s="95"/>
      <c r="HT12" s="95"/>
      <c r="HU12" s="95"/>
      <c r="HV12" s="95"/>
      <c r="HW12" s="95"/>
      <c r="HX12" s="95"/>
      <c r="HY12" s="95"/>
      <c r="HZ12" s="95"/>
      <c r="IA12" s="95"/>
    </row>
    <row r="13" s="64" customFormat="1" ht="20" customHeight="1" spans="1:235">
      <c r="A13" s="76">
        <v>11</v>
      </c>
      <c r="B13" s="83" t="s">
        <v>88</v>
      </c>
      <c r="C13" s="77" t="s">
        <v>97</v>
      </c>
      <c r="D13" s="78">
        <v>6</v>
      </c>
      <c r="E13" s="79">
        <v>45047</v>
      </c>
      <c r="F13" s="84">
        <v>41100</v>
      </c>
      <c r="G13" s="81"/>
      <c r="H13" s="82"/>
      <c r="I13" s="91"/>
      <c r="J13" s="92"/>
      <c r="K13" s="93"/>
      <c r="L13" s="68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95"/>
      <c r="GY13" s="95"/>
      <c r="GZ13" s="95"/>
      <c r="HA13" s="95"/>
      <c r="HB13" s="95"/>
      <c r="HC13" s="95"/>
      <c r="HD13" s="95"/>
      <c r="HE13" s="95"/>
      <c r="HF13" s="95"/>
      <c r="HG13" s="95"/>
      <c r="HH13" s="95"/>
      <c r="HI13" s="95"/>
      <c r="HJ13" s="95"/>
      <c r="HK13" s="95"/>
      <c r="HL13" s="95"/>
      <c r="HM13" s="95"/>
      <c r="HN13" s="95"/>
      <c r="HO13" s="95"/>
      <c r="HP13" s="95"/>
      <c r="HQ13" s="95"/>
      <c r="HR13" s="95"/>
      <c r="HS13" s="95"/>
      <c r="HT13" s="95"/>
      <c r="HU13" s="95"/>
      <c r="HV13" s="95"/>
      <c r="HW13" s="95"/>
      <c r="HX13" s="95"/>
      <c r="HY13" s="95"/>
      <c r="HZ13" s="95"/>
      <c r="IA13" s="95"/>
    </row>
    <row r="14" s="64" customFormat="1" ht="20" customHeight="1" spans="1:235">
      <c r="A14" s="76">
        <v>12</v>
      </c>
      <c r="B14" s="83" t="s">
        <v>98</v>
      </c>
      <c r="C14" s="77" t="s">
        <v>99</v>
      </c>
      <c r="D14" s="78">
        <v>78</v>
      </c>
      <c r="E14" s="79">
        <v>45047</v>
      </c>
      <c r="F14" s="84">
        <v>337974</v>
      </c>
      <c r="G14" s="81"/>
      <c r="H14" s="82"/>
      <c r="I14" s="91"/>
      <c r="J14" s="92"/>
      <c r="K14" s="93"/>
      <c r="L14" s="68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</row>
    <row r="15" s="64" customFormat="1" ht="20" customHeight="1" spans="1:235">
      <c r="A15" s="76">
        <v>13</v>
      </c>
      <c r="B15" s="83" t="s">
        <v>82</v>
      </c>
      <c r="C15" s="77" t="s">
        <v>100</v>
      </c>
      <c r="D15" s="78">
        <v>14</v>
      </c>
      <c r="E15" s="79">
        <v>45047</v>
      </c>
      <c r="F15" s="84">
        <v>53060</v>
      </c>
      <c r="G15" s="81"/>
      <c r="H15" s="82"/>
      <c r="I15" s="91"/>
      <c r="J15" s="92"/>
      <c r="K15" s="93"/>
      <c r="L15" s="68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V15" s="95"/>
      <c r="EW15" s="95"/>
      <c r="EX15" s="95"/>
      <c r="EY15" s="95"/>
      <c r="EZ15" s="95"/>
      <c r="FA15" s="95"/>
      <c r="FB15" s="95"/>
      <c r="FC15" s="95"/>
      <c r="FD15" s="95"/>
      <c r="FE15" s="95"/>
      <c r="FF15" s="95"/>
      <c r="FG15" s="95"/>
      <c r="FH15" s="95"/>
      <c r="FI15" s="95"/>
      <c r="FJ15" s="95"/>
      <c r="FK15" s="95"/>
      <c r="FL15" s="95"/>
      <c r="FM15" s="95"/>
      <c r="FN15" s="95"/>
      <c r="FO15" s="95"/>
      <c r="FP15" s="95"/>
      <c r="FQ15" s="95"/>
      <c r="FR15" s="95"/>
      <c r="FS15" s="95"/>
      <c r="FT15" s="95"/>
      <c r="FU15" s="95"/>
      <c r="FV15" s="95"/>
      <c r="FW15" s="95"/>
      <c r="FX15" s="95"/>
      <c r="FY15" s="95"/>
      <c r="FZ15" s="95"/>
      <c r="GA15" s="95"/>
      <c r="GB15" s="95"/>
      <c r="GC15" s="95"/>
      <c r="GD15" s="95"/>
      <c r="GE15" s="95"/>
      <c r="GF15" s="95"/>
      <c r="GG15" s="95"/>
      <c r="GH15" s="95"/>
      <c r="GI15" s="95"/>
      <c r="GJ15" s="95"/>
      <c r="GK15" s="95"/>
      <c r="GL15" s="95"/>
      <c r="GM15" s="95"/>
      <c r="GN15" s="95"/>
      <c r="GO15" s="95"/>
      <c r="GP15" s="95"/>
      <c r="GQ15" s="95"/>
      <c r="GR15" s="95"/>
      <c r="GS15" s="95"/>
      <c r="GT15" s="95"/>
      <c r="GU15" s="95"/>
      <c r="GV15" s="95"/>
      <c r="GW15" s="95"/>
      <c r="GX15" s="95"/>
      <c r="GY15" s="95"/>
      <c r="GZ15" s="95"/>
      <c r="HA15" s="95"/>
      <c r="HB15" s="95"/>
      <c r="HC15" s="95"/>
      <c r="HD15" s="95"/>
      <c r="HE15" s="95"/>
      <c r="HF15" s="95"/>
      <c r="HG15" s="95"/>
      <c r="HH15" s="95"/>
      <c r="HI15" s="95"/>
      <c r="HJ15" s="95"/>
      <c r="HK15" s="95"/>
      <c r="HL15" s="95"/>
      <c r="HM15" s="95"/>
      <c r="HN15" s="95"/>
      <c r="HO15" s="95"/>
      <c r="HP15" s="95"/>
      <c r="HQ15" s="95"/>
      <c r="HR15" s="95"/>
      <c r="HS15" s="95"/>
      <c r="HT15" s="95"/>
      <c r="HU15" s="95"/>
      <c r="HV15" s="95"/>
      <c r="HW15" s="95"/>
      <c r="HX15" s="95"/>
      <c r="HY15" s="95"/>
      <c r="HZ15" s="95"/>
      <c r="IA15" s="95"/>
    </row>
    <row r="16" s="64" customFormat="1" ht="20" customHeight="1" spans="1:235">
      <c r="A16" s="76">
        <v>14</v>
      </c>
      <c r="B16" s="75" t="s">
        <v>101</v>
      </c>
      <c r="C16" s="85"/>
      <c r="D16" s="78">
        <v>56</v>
      </c>
      <c r="E16" s="79">
        <v>44986</v>
      </c>
      <c r="F16" s="84">
        <v>175168</v>
      </c>
      <c r="G16" s="81"/>
      <c r="H16" s="82"/>
      <c r="I16" s="91"/>
      <c r="J16" s="92"/>
      <c r="K16" s="93"/>
      <c r="L16" s="68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5"/>
      <c r="ER16" s="95"/>
      <c r="ES16" s="95"/>
      <c r="ET16" s="95"/>
      <c r="EU16" s="95"/>
      <c r="EV16" s="95"/>
      <c r="EW16" s="95"/>
      <c r="EX16" s="95"/>
      <c r="EY16" s="95"/>
      <c r="EZ16" s="95"/>
      <c r="FA16" s="95"/>
      <c r="FB16" s="95"/>
      <c r="FC16" s="95"/>
      <c r="FD16" s="95"/>
      <c r="FE16" s="95"/>
      <c r="FF16" s="95"/>
      <c r="FG16" s="95"/>
      <c r="FH16" s="95"/>
      <c r="FI16" s="95"/>
      <c r="FJ16" s="95"/>
      <c r="FK16" s="95"/>
      <c r="FL16" s="95"/>
      <c r="FM16" s="95"/>
      <c r="FN16" s="95"/>
      <c r="FO16" s="95"/>
      <c r="FP16" s="95"/>
      <c r="FQ16" s="95"/>
      <c r="FR16" s="95"/>
      <c r="FS16" s="95"/>
      <c r="FT16" s="95"/>
      <c r="FU16" s="95"/>
      <c r="FV16" s="95"/>
      <c r="FW16" s="95"/>
      <c r="FX16" s="95"/>
      <c r="FY16" s="95"/>
      <c r="FZ16" s="95"/>
      <c r="GA16" s="95"/>
      <c r="GB16" s="95"/>
      <c r="GC16" s="95"/>
      <c r="GD16" s="95"/>
      <c r="GE16" s="95"/>
      <c r="GF16" s="95"/>
      <c r="GG16" s="95"/>
      <c r="GH16" s="95"/>
      <c r="GI16" s="95"/>
      <c r="GJ16" s="95"/>
      <c r="GK16" s="95"/>
      <c r="GL16" s="95"/>
      <c r="GM16" s="95"/>
      <c r="GN16" s="95"/>
      <c r="GO16" s="95"/>
      <c r="GP16" s="95"/>
      <c r="GQ16" s="95"/>
      <c r="GR16" s="95"/>
      <c r="GS16" s="95"/>
      <c r="GT16" s="95"/>
      <c r="GU16" s="95"/>
      <c r="GV16" s="95"/>
      <c r="GW16" s="95"/>
      <c r="GX16" s="95"/>
      <c r="GY16" s="95"/>
      <c r="GZ16" s="95"/>
      <c r="HA16" s="95"/>
      <c r="HB16" s="95"/>
      <c r="HC16" s="95"/>
      <c r="HD16" s="95"/>
      <c r="HE16" s="95"/>
      <c r="HF16" s="95"/>
      <c r="HG16" s="95"/>
      <c r="HH16" s="95"/>
      <c r="HI16" s="95"/>
      <c r="HJ16" s="95"/>
      <c r="HK16" s="95"/>
      <c r="HL16" s="95"/>
      <c r="HM16" s="95"/>
      <c r="HN16" s="95"/>
      <c r="HO16" s="95"/>
      <c r="HP16" s="95"/>
      <c r="HQ16" s="95"/>
      <c r="HR16" s="95"/>
      <c r="HS16" s="95"/>
      <c r="HT16" s="95"/>
      <c r="HU16" s="95"/>
      <c r="HV16" s="95"/>
      <c r="HW16" s="95"/>
      <c r="HX16" s="95"/>
      <c r="HY16" s="95"/>
      <c r="HZ16" s="95"/>
      <c r="IA16" s="95"/>
    </row>
    <row r="17" s="64" customFormat="1" ht="20" customHeight="1" spans="1:235">
      <c r="A17" s="76">
        <v>15</v>
      </c>
      <c r="B17" s="75" t="s">
        <v>102</v>
      </c>
      <c r="C17" s="85"/>
      <c r="D17" s="78">
        <v>1</v>
      </c>
      <c r="E17" s="79">
        <v>44986</v>
      </c>
      <c r="F17" s="84">
        <v>1398347</v>
      </c>
      <c r="G17" s="81"/>
      <c r="H17" s="82"/>
      <c r="I17" s="91"/>
      <c r="J17" s="92"/>
      <c r="K17" s="93"/>
      <c r="L17" s="68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5"/>
      <c r="EE17" s="95"/>
      <c r="EF17" s="95"/>
      <c r="EG17" s="95"/>
      <c r="EH17" s="95"/>
      <c r="EI17" s="95"/>
      <c r="EJ17" s="95"/>
      <c r="EK17" s="95"/>
      <c r="EL17" s="95"/>
      <c r="EM17" s="95"/>
      <c r="EN17" s="95"/>
      <c r="EO17" s="95"/>
      <c r="EP17" s="95"/>
      <c r="EQ17" s="95"/>
      <c r="ER17" s="95"/>
      <c r="ES17" s="95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5"/>
      <c r="FH17" s="95"/>
      <c r="FI17" s="95"/>
      <c r="FJ17" s="95"/>
      <c r="FK17" s="95"/>
      <c r="FL17" s="95"/>
      <c r="FM17" s="95"/>
      <c r="FN17" s="95"/>
      <c r="FO17" s="95"/>
      <c r="FP17" s="95"/>
      <c r="FQ17" s="95"/>
      <c r="FR17" s="95"/>
      <c r="FS17" s="95"/>
      <c r="FT17" s="95"/>
      <c r="FU17" s="95"/>
      <c r="FV17" s="95"/>
      <c r="FW17" s="95"/>
      <c r="FX17" s="95"/>
      <c r="FY17" s="95"/>
      <c r="FZ17" s="95"/>
      <c r="GA17" s="95"/>
      <c r="GB17" s="95"/>
      <c r="GC17" s="95"/>
      <c r="GD17" s="95"/>
      <c r="GE17" s="95"/>
      <c r="GF17" s="95"/>
      <c r="GG17" s="95"/>
      <c r="GH17" s="95"/>
      <c r="GI17" s="95"/>
      <c r="GJ17" s="95"/>
      <c r="GK17" s="95"/>
      <c r="GL17" s="95"/>
      <c r="GM17" s="95"/>
      <c r="GN17" s="95"/>
      <c r="GO17" s="95"/>
      <c r="GP17" s="95"/>
      <c r="GQ17" s="95"/>
      <c r="GR17" s="95"/>
      <c r="GS17" s="95"/>
      <c r="GT17" s="95"/>
      <c r="GU17" s="95"/>
      <c r="GV17" s="95"/>
      <c r="GW17" s="95"/>
      <c r="GX17" s="95"/>
      <c r="GY17" s="95"/>
      <c r="GZ17" s="95"/>
      <c r="HA17" s="95"/>
      <c r="HB17" s="95"/>
      <c r="HC17" s="95"/>
      <c r="HD17" s="95"/>
      <c r="HE17" s="95"/>
      <c r="HF17" s="95"/>
      <c r="HG17" s="95"/>
      <c r="HH17" s="95"/>
      <c r="HI17" s="95"/>
      <c r="HJ17" s="95"/>
      <c r="HK17" s="95"/>
      <c r="HL17" s="95"/>
      <c r="HM17" s="95"/>
      <c r="HN17" s="95"/>
      <c r="HO17" s="95"/>
      <c r="HP17" s="95"/>
      <c r="HQ17" s="95"/>
      <c r="HR17" s="95"/>
      <c r="HS17" s="95"/>
      <c r="HT17" s="95"/>
      <c r="HU17" s="95"/>
      <c r="HV17" s="95"/>
      <c r="HW17" s="95"/>
      <c r="HX17" s="95"/>
      <c r="HY17" s="95"/>
      <c r="HZ17" s="95"/>
      <c r="IA17" s="95"/>
    </row>
    <row r="18" s="64" customFormat="1" ht="20" customHeight="1" spans="1:235">
      <c r="A18" s="76">
        <v>16</v>
      </c>
      <c r="B18" s="75" t="s">
        <v>103</v>
      </c>
      <c r="C18" s="85"/>
      <c r="D18" s="78">
        <v>1</v>
      </c>
      <c r="E18" s="79">
        <v>45170</v>
      </c>
      <c r="F18" s="84">
        <v>1498168</v>
      </c>
      <c r="G18" s="81"/>
      <c r="H18" s="82"/>
      <c r="I18" s="91"/>
      <c r="J18" s="92"/>
      <c r="K18" s="93"/>
      <c r="L18" s="68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5"/>
      <c r="FP18" s="95"/>
      <c r="FQ18" s="95"/>
      <c r="FR18" s="95"/>
      <c r="FS18" s="95"/>
      <c r="FT18" s="95"/>
      <c r="FU18" s="95"/>
      <c r="FV18" s="95"/>
      <c r="FW18" s="95"/>
      <c r="FX18" s="95"/>
      <c r="FY18" s="95"/>
      <c r="FZ18" s="95"/>
      <c r="GA18" s="95"/>
      <c r="GB18" s="95"/>
      <c r="GC18" s="95"/>
      <c r="GD18" s="95"/>
      <c r="GE18" s="95"/>
      <c r="GF18" s="95"/>
      <c r="GG18" s="95"/>
      <c r="GH18" s="95"/>
      <c r="GI18" s="95"/>
      <c r="GJ18" s="95"/>
      <c r="GK18" s="95"/>
      <c r="GL18" s="95"/>
      <c r="GM18" s="95"/>
      <c r="GN18" s="95"/>
      <c r="GO18" s="95"/>
      <c r="GP18" s="95"/>
      <c r="GQ18" s="95"/>
      <c r="GR18" s="95"/>
      <c r="GS18" s="95"/>
      <c r="GT18" s="95"/>
      <c r="GU18" s="95"/>
      <c r="GV18" s="95"/>
      <c r="GW18" s="95"/>
      <c r="GX18" s="95"/>
      <c r="GY18" s="95"/>
      <c r="GZ18" s="95"/>
      <c r="HA18" s="95"/>
      <c r="HB18" s="95"/>
      <c r="HC18" s="95"/>
      <c r="HD18" s="95"/>
      <c r="HE18" s="95"/>
      <c r="HF18" s="95"/>
      <c r="HG18" s="95"/>
      <c r="HH18" s="95"/>
      <c r="HI18" s="95"/>
      <c r="HJ18" s="95"/>
      <c r="HK18" s="95"/>
      <c r="HL18" s="95"/>
      <c r="HM18" s="95"/>
      <c r="HN18" s="95"/>
      <c r="HO18" s="95"/>
      <c r="HP18" s="95"/>
      <c r="HQ18" s="95"/>
      <c r="HR18" s="95"/>
      <c r="HS18" s="95"/>
      <c r="HT18" s="95"/>
      <c r="HU18" s="95"/>
      <c r="HV18" s="95"/>
      <c r="HW18" s="95"/>
      <c r="HX18" s="95"/>
      <c r="HY18" s="95"/>
      <c r="HZ18" s="95"/>
      <c r="IA18" s="95"/>
    </row>
    <row r="19" s="64" customFormat="1" ht="20" customHeight="1" spans="1:235">
      <c r="A19" s="76">
        <v>17</v>
      </c>
      <c r="B19" s="75" t="s">
        <v>104</v>
      </c>
      <c r="C19" s="85"/>
      <c r="D19" s="78">
        <v>17</v>
      </c>
      <c r="E19" s="79">
        <v>45047</v>
      </c>
      <c r="F19" s="84">
        <v>33460.0000000001</v>
      </c>
      <c r="G19" s="81"/>
      <c r="H19" s="82"/>
      <c r="I19" s="91"/>
      <c r="J19" s="92"/>
      <c r="K19" s="93"/>
      <c r="L19" s="68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  <c r="FU19" s="95"/>
      <c r="FV19" s="95"/>
      <c r="FW19" s="95"/>
      <c r="FX19" s="95"/>
      <c r="FY19" s="95"/>
      <c r="FZ19" s="95"/>
      <c r="GA19" s="95"/>
      <c r="GB19" s="95"/>
      <c r="GC19" s="95"/>
      <c r="GD19" s="95"/>
      <c r="GE19" s="95"/>
      <c r="GF19" s="95"/>
      <c r="GG19" s="95"/>
      <c r="GH19" s="95"/>
      <c r="GI19" s="95"/>
      <c r="GJ19" s="95"/>
      <c r="GK19" s="95"/>
      <c r="GL19" s="95"/>
      <c r="GM19" s="95"/>
      <c r="GN19" s="95"/>
      <c r="GO19" s="95"/>
      <c r="GP19" s="95"/>
      <c r="GQ19" s="95"/>
      <c r="GR19" s="95"/>
      <c r="GS19" s="95"/>
      <c r="GT19" s="95"/>
      <c r="GU19" s="95"/>
      <c r="GV19" s="95"/>
      <c r="GW19" s="95"/>
      <c r="GX19" s="95"/>
      <c r="GY19" s="95"/>
      <c r="GZ19" s="95"/>
      <c r="HA19" s="95"/>
      <c r="HB19" s="95"/>
      <c r="HC19" s="95"/>
      <c r="HD19" s="95"/>
      <c r="HE19" s="95"/>
      <c r="HF19" s="95"/>
      <c r="HG19" s="95"/>
      <c r="HH19" s="95"/>
      <c r="HI19" s="95"/>
      <c r="HJ19" s="95"/>
      <c r="HK19" s="95"/>
      <c r="HL19" s="95"/>
      <c r="HM19" s="95"/>
      <c r="HN19" s="95"/>
      <c r="HO19" s="95"/>
      <c r="HP19" s="95"/>
      <c r="HQ19" s="95"/>
      <c r="HR19" s="95"/>
      <c r="HS19" s="95"/>
      <c r="HT19" s="95"/>
      <c r="HU19" s="95"/>
      <c r="HV19" s="95"/>
      <c r="HW19" s="95"/>
      <c r="HX19" s="95"/>
      <c r="HY19" s="95"/>
      <c r="HZ19" s="95"/>
      <c r="IA19" s="95"/>
    </row>
    <row r="20" s="64" customFormat="1" ht="20" customHeight="1" spans="1:235">
      <c r="A20" s="76">
        <v>18</v>
      </c>
      <c r="B20" s="75" t="s">
        <v>105</v>
      </c>
      <c r="C20" s="85"/>
      <c r="D20" s="78">
        <v>6</v>
      </c>
      <c r="E20" s="79">
        <v>45231</v>
      </c>
      <c r="F20" s="84">
        <v>21600</v>
      </c>
      <c r="G20" s="81"/>
      <c r="H20" s="82"/>
      <c r="I20" s="91"/>
      <c r="J20" s="92"/>
      <c r="K20" s="93"/>
      <c r="L20" s="68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  <c r="FU20" s="95"/>
      <c r="FV20" s="95"/>
      <c r="FW20" s="95"/>
      <c r="FX20" s="95"/>
      <c r="FY20" s="95"/>
      <c r="FZ20" s="95"/>
      <c r="GA20" s="95"/>
      <c r="GB20" s="95"/>
      <c r="GC20" s="95"/>
      <c r="GD20" s="95"/>
      <c r="GE20" s="95"/>
      <c r="GF20" s="95"/>
      <c r="GG20" s="95"/>
      <c r="GH20" s="95"/>
      <c r="GI20" s="95"/>
      <c r="GJ20" s="95"/>
      <c r="GK20" s="95"/>
      <c r="GL20" s="95"/>
      <c r="GM20" s="95"/>
      <c r="GN20" s="95"/>
      <c r="GO20" s="95"/>
      <c r="GP20" s="95"/>
      <c r="GQ20" s="95"/>
      <c r="GR20" s="95"/>
      <c r="GS20" s="95"/>
      <c r="GT20" s="95"/>
      <c r="GU20" s="95"/>
      <c r="GV20" s="95"/>
      <c r="GW20" s="95"/>
      <c r="GX20" s="95"/>
      <c r="GY20" s="95"/>
      <c r="GZ20" s="95"/>
      <c r="HA20" s="95"/>
      <c r="HB20" s="95"/>
      <c r="HC20" s="95"/>
      <c r="HD20" s="95"/>
      <c r="HE20" s="95"/>
      <c r="HF20" s="95"/>
      <c r="HG20" s="95"/>
      <c r="HH20" s="95"/>
      <c r="HI20" s="95"/>
      <c r="HJ20" s="95"/>
      <c r="HK20" s="95"/>
      <c r="HL20" s="95"/>
      <c r="HM20" s="95"/>
      <c r="HN20" s="95"/>
      <c r="HO20" s="95"/>
      <c r="HP20" s="95"/>
      <c r="HQ20" s="95"/>
      <c r="HR20" s="95"/>
      <c r="HS20" s="95"/>
      <c r="HT20" s="95"/>
      <c r="HU20" s="95"/>
      <c r="HV20" s="95"/>
      <c r="HW20" s="95"/>
      <c r="HX20" s="95"/>
      <c r="HY20" s="95"/>
      <c r="HZ20" s="95"/>
      <c r="IA20" s="95"/>
    </row>
    <row r="21" s="64" customFormat="1" ht="20" customHeight="1" spans="1:235">
      <c r="A21" s="76">
        <v>19</v>
      </c>
      <c r="B21" s="75" t="s">
        <v>106</v>
      </c>
      <c r="C21" s="85"/>
      <c r="D21" s="78">
        <v>1</v>
      </c>
      <c r="E21" s="79">
        <v>45231</v>
      </c>
      <c r="F21" s="84">
        <v>300000</v>
      </c>
      <c r="G21" s="81"/>
      <c r="H21" s="82"/>
      <c r="I21" s="91"/>
      <c r="J21" s="92"/>
      <c r="K21" s="93"/>
      <c r="L21" s="68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5"/>
      <c r="EF21" s="95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95"/>
      <c r="FH21" s="95"/>
      <c r="FI21" s="95"/>
      <c r="FJ21" s="95"/>
      <c r="FK21" s="95"/>
      <c r="FL21" s="95"/>
      <c r="FM21" s="95"/>
      <c r="FN21" s="95"/>
      <c r="FO21" s="95"/>
      <c r="FP21" s="95"/>
      <c r="FQ21" s="95"/>
      <c r="FR21" s="95"/>
      <c r="FS21" s="95"/>
      <c r="FT21" s="95"/>
      <c r="FU21" s="95"/>
      <c r="FV21" s="95"/>
      <c r="FW21" s="95"/>
      <c r="FX21" s="95"/>
      <c r="FY21" s="95"/>
      <c r="FZ21" s="95"/>
      <c r="GA21" s="95"/>
      <c r="GB21" s="95"/>
      <c r="GC21" s="95"/>
      <c r="GD21" s="95"/>
      <c r="GE21" s="95"/>
      <c r="GF21" s="95"/>
      <c r="GG21" s="95"/>
      <c r="GH21" s="95"/>
      <c r="GI21" s="95"/>
      <c r="GJ21" s="95"/>
      <c r="GK21" s="95"/>
      <c r="GL21" s="95"/>
      <c r="GM21" s="95"/>
      <c r="GN21" s="95"/>
      <c r="GO21" s="95"/>
      <c r="GP21" s="95"/>
      <c r="GQ21" s="95"/>
      <c r="GR21" s="95"/>
      <c r="GS21" s="95"/>
      <c r="GT21" s="95"/>
      <c r="GU21" s="95"/>
      <c r="GV21" s="95"/>
      <c r="GW21" s="95"/>
      <c r="GX21" s="95"/>
      <c r="GY21" s="95"/>
      <c r="GZ21" s="95"/>
      <c r="HA21" s="95"/>
      <c r="HB21" s="95"/>
      <c r="HC21" s="95"/>
      <c r="HD21" s="95"/>
      <c r="HE21" s="95"/>
      <c r="HF21" s="95"/>
      <c r="HG21" s="95"/>
      <c r="HH21" s="95"/>
      <c r="HI21" s="95"/>
      <c r="HJ21" s="95"/>
      <c r="HK21" s="95"/>
      <c r="HL21" s="95"/>
      <c r="HM21" s="95"/>
      <c r="HN21" s="95"/>
      <c r="HO21" s="95"/>
      <c r="HP21" s="95"/>
      <c r="HQ21" s="95"/>
      <c r="HR21" s="95"/>
      <c r="HS21" s="95"/>
      <c r="HT21" s="95"/>
      <c r="HU21" s="95"/>
      <c r="HV21" s="95"/>
      <c r="HW21" s="95"/>
      <c r="HX21" s="95"/>
      <c r="HY21" s="95"/>
      <c r="HZ21" s="95"/>
      <c r="IA21" s="95"/>
    </row>
    <row r="22" s="64" customFormat="1" ht="20" customHeight="1" spans="1:235">
      <c r="A22" s="76">
        <v>20</v>
      </c>
      <c r="B22" s="75" t="s">
        <v>107</v>
      </c>
      <c r="C22" s="85"/>
      <c r="D22" s="78">
        <v>5</v>
      </c>
      <c r="E22" s="79">
        <v>45231</v>
      </c>
      <c r="F22" s="84">
        <v>10495</v>
      </c>
      <c r="G22" s="81"/>
      <c r="H22" s="82"/>
      <c r="I22" s="91"/>
      <c r="J22" s="92"/>
      <c r="K22" s="93"/>
      <c r="L22" s="68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5"/>
      <c r="EF22" s="95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95"/>
      <c r="FH22" s="95"/>
      <c r="FI22" s="95"/>
      <c r="FJ22" s="95"/>
      <c r="FK22" s="95"/>
      <c r="FL22" s="95"/>
      <c r="FM22" s="95"/>
      <c r="FN22" s="95"/>
      <c r="FO22" s="95"/>
      <c r="FP22" s="95"/>
      <c r="FQ22" s="95"/>
      <c r="FR22" s="95"/>
      <c r="FS22" s="95"/>
      <c r="FT22" s="95"/>
      <c r="FU22" s="95"/>
      <c r="FV22" s="95"/>
      <c r="FW22" s="95"/>
      <c r="FX22" s="95"/>
      <c r="FY22" s="95"/>
      <c r="FZ22" s="95"/>
      <c r="GA22" s="95"/>
      <c r="GB22" s="95"/>
      <c r="GC22" s="95"/>
      <c r="GD22" s="95"/>
      <c r="GE22" s="95"/>
      <c r="GF22" s="95"/>
      <c r="GG22" s="95"/>
      <c r="GH22" s="95"/>
      <c r="GI22" s="95"/>
      <c r="GJ22" s="95"/>
      <c r="GK22" s="95"/>
      <c r="GL22" s="95"/>
      <c r="GM22" s="95"/>
      <c r="GN22" s="95"/>
      <c r="GO22" s="95"/>
      <c r="GP22" s="95"/>
      <c r="GQ22" s="95"/>
      <c r="GR22" s="95"/>
      <c r="GS22" s="95"/>
      <c r="GT22" s="95"/>
      <c r="GU22" s="95"/>
      <c r="GV22" s="95"/>
      <c r="GW22" s="95"/>
      <c r="GX22" s="95"/>
      <c r="GY22" s="95"/>
      <c r="GZ22" s="95"/>
      <c r="HA22" s="95"/>
      <c r="HB22" s="95"/>
      <c r="HC22" s="95"/>
      <c r="HD22" s="95"/>
      <c r="HE22" s="95"/>
      <c r="HF22" s="95"/>
      <c r="HG22" s="95"/>
      <c r="HH22" s="95"/>
      <c r="HI22" s="95"/>
      <c r="HJ22" s="95"/>
      <c r="HK22" s="95"/>
      <c r="HL22" s="95"/>
      <c r="HM22" s="95"/>
      <c r="HN22" s="95"/>
      <c r="HO22" s="95"/>
      <c r="HP22" s="95"/>
      <c r="HQ22" s="95"/>
      <c r="HR22" s="95"/>
      <c r="HS22" s="95"/>
      <c r="HT22" s="95"/>
      <c r="HU22" s="95"/>
      <c r="HV22" s="95"/>
      <c r="HW22" s="95"/>
      <c r="HX22" s="95"/>
      <c r="HY22" s="95"/>
      <c r="HZ22" s="95"/>
      <c r="IA22" s="95"/>
    </row>
    <row r="23" s="64" customFormat="1" ht="20" customHeight="1" spans="1:235">
      <c r="A23" s="76">
        <v>21</v>
      </c>
      <c r="B23" s="75" t="s">
        <v>108</v>
      </c>
      <c r="C23" s="85"/>
      <c r="D23" s="78">
        <v>3</v>
      </c>
      <c r="E23" s="79">
        <v>45231</v>
      </c>
      <c r="F23" s="84">
        <v>8900</v>
      </c>
      <c r="G23" s="81"/>
      <c r="H23" s="82"/>
      <c r="I23" s="91"/>
      <c r="J23" s="92"/>
      <c r="K23" s="93"/>
      <c r="L23" s="68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95"/>
      <c r="FH23" s="95"/>
      <c r="FI23" s="95"/>
      <c r="FJ23" s="95"/>
      <c r="FK23" s="95"/>
      <c r="FL23" s="95"/>
      <c r="FM23" s="95"/>
      <c r="FN23" s="95"/>
      <c r="FO23" s="95"/>
      <c r="FP23" s="95"/>
      <c r="FQ23" s="95"/>
      <c r="FR23" s="95"/>
      <c r="FS23" s="95"/>
      <c r="FT23" s="95"/>
      <c r="FU23" s="95"/>
      <c r="FV23" s="95"/>
      <c r="FW23" s="95"/>
      <c r="FX23" s="95"/>
      <c r="FY23" s="95"/>
      <c r="FZ23" s="95"/>
      <c r="GA23" s="95"/>
      <c r="GB23" s="95"/>
      <c r="GC23" s="95"/>
      <c r="GD23" s="95"/>
      <c r="GE23" s="95"/>
      <c r="GF23" s="95"/>
      <c r="GG23" s="95"/>
      <c r="GH23" s="95"/>
      <c r="GI23" s="95"/>
      <c r="GJ23" s="95"/>
      <c r="GK23" s="95"/>
      <c r="GL23" s="95"/>
      <c r="GM23" s="95"/>
      <c r="GN23" s="95"/>
      <c r="GO23" s="95"/>
      <c r="GP23" s="95"/>
      <c r="GQ23" s="95"/>
      <c r="GR23" s="95"/>
      <c r="GS23" s="95"/>
      <c r="GT23" s="95"/>
      <c r="GU23" s="95"/>
      <c r="GV23" s="95"/>
      <c r="GW23" s="95"/>
      <c r="GX23" s="95"/>
      <c r="GY23" s="95"/>
      <c r="GZ23" s="95"/>
      <c r="HA23" s="95"/>
      <c r="HB23" s="95"/>
      <c r="HC23" s="95"/>
      <c r="HD23" s="95"/>
      <c r="HE23" s="95"/>
      <c r="HF23" s="95"/>
      <c r="HG23" s="95"/>
      <c r="HH23" s="95"/>
      <c r="HI23" s="95"/>
      <c r="HJ23" s="95"/>
      <c r="HK23" s="95"/>
      <c r="HL23" s="95"/>
      <c r="HM23" s="95"/>
      <c r="HN23" s="95"/>
      <c r="HO23" s="95"/>
      <c r="HP23" s="95"/>
      <c r="HQ23" s="95"/>
      <c r="HR23" s="95"/>
      <c r="HS23" s="95"/>
      <c r="HT23" s="95"/>
      <c r="HU23" s="95"/>
      <c r="HV23" s="95"/>
      <c r="HW23" s="95"/>
      <c r="HX23" s="95"/>
      <c r="HY23" s="95"/>
      <c r="HZ23" s="95"/>
      <c r="IA23" s="95"/>
    </row>
    <row r="24" s="64" customFormat="1" ht="20" customHeight="1" spans="1:235">
      <c r="A24" s="76">
        <v>22</v>
      </c>
      <c r="B24" s="75" t="s">
        <v>109</v>
      </c>
      <c r="C24" s="85"/>
      <c r="D24" s="78">
        <v>15</v>
      </c>
      <c r="E24" s="79">
        <v>45231</v>
      </c>
      <c r="F24" s="84">
        <v>13300</v>
      </c>
      <c r="G24" s="81"/>
      <c r="H24" s="82"/>
      <c r="I24" s="91"/>
      <c r="J24" s="92"/>
      <c r="K24" s="93"/>
      <c r="L24" s="68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5"/>
      <c r="DY24" s="95"/>
      <c r="DZ24" s="95"/>
      <c r="EA24" s="95"/>
      <c r="EB24" s="95"/>
      <c r="EC24" s="95"/>
      <c r="ED24" s="95"/>
      <c r="EE24" s="95"/>
      <c r="EF24" s="95"/>
      <c r="EG24" s="95"/>
      <c r="EH24" s="95"/>
      <c r="EI24" s="95"/>
      <c r="EJ24" s="95"/>
      <c r="EK24" s="95"/>
      <c r="EL24" s="95"/>
      <c r="EM24" s="95"/>
      <c r="EN24" s="95"/>
      <c r="EO24" s="95"/>
      <c r="EP24" s="95"/>
      <c r="EQ24" s="95"/>
      <c r="ER24" s="95"/>
      <c r="ES24" s="95"/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95"/>
      <c r="FH24" s="95"/>
      <c r="FI24" s="95"/>
      <c r="FJ24" s="95"/>
      <c r="FK24" s="95"/>
      <c r="FL24" s="95"/>
      <c r="FM24" s="95"/>
      <c r="FN24" s="95"/>
      <c r="FO24" s="95"/>
      <c r="FP24" s="95"/>
      <c r="FQ24" s="95"/>
      <c r="FR24" s="95"/>
      <c r="FS24" s="95"/>
      <c r="FT24" s="95"/>
      <c r="FU24" s="95"/>
      <c r="FV24" s="95"/>
      <c r="FW24" s="95"/>
      <c r="FX24" s="95"/>
      <c r="FY24" s="95"/>
      <c r="FZ24" s="95"/>
      <c r="GA24" s="95"/>
      <c r="GB24" s="95"/>
      <c r="GC24" s="95"/>
      <c r="GD24" s="95"/>
      <c r="GE24" s="95"/>
      <c r="GF24" s="95"/>
      <c r="GG24" s="95"/>
      <c r="GH24" s="95"/>
      <c r="GI24" s="95"/>
      <c r="GJ24" s="95"/>
      <c r="GK24" s="95"/>
      <c r="GL24" s="95"/>
      <c r="GM24" s="95"/>
      <c r="GN24" s="95"/>
      <c r="GO24" s="95"/>
      <c r="GP24" s="95"/>
      <c r="GQ24" s="95"/>
      <c r="GR24" s="95"/>
      <c r="GS24" s="95"/>
      <c r="GT24" s="95"/>
      <c r="GU24" s="95"/>
      <c r="GV24" s="95"/>
      <c r="GW24" s="95"/>
      <c r="GX24" s="95"/>
      <c r="GY24" s="95"/>
      <c r="GZ24" s="95"/>
      <c r="HA24" s="95"/>
      <c r="HB24" s="95"/>
      <c r="HC24" s="95"/>
      <c r="HD24" s="95"/>
      <c r="HE24" s="95"/>
      <c r="HF24" s="95"/>
      <c r="HG24" s="95"/>
      <c r="HH24" s="95"/>
      <c r="HI24" s="95"/>
      <c r="HJ24" s="95"/>
      <c r="HK24" s="95"/>
      <c r="HL24" s="95"/>
      <c r="HM24" s="95"/>
      <c r="HN24" s="95"/>
      <c r="HO24" s="95"/>
      <c r="HP24" s="95"/>
      <c r="HQ24" s="95"/>
      <c r="HR24" s="95"/>
      <c r="HS24" s="95"/>
      <c r="HT24" s="95"/>
      <c r="HU24" s="95"/>
      <c r="HV24" s="95"/>
      <c r="HW24" s="95"/>
      <c r="HX24" s="95"/>
      <c r="HY24" s="95"/>
      <c r="HZ24" s="95"/>
      <c r="IA24" s="95"/>
    </row>
    <row r="25" s="64" customFormat="1" ht="20" customHeight="1" spans="1:235">
      <c r="A25" s="76">
        <v>23</v>
      </c>
      <c r="B25" s="75" t="s">
        <v>110</v>
      </c>
      <c r="C25" s="85"/>
      <c r="D25" s="78">
        <v>4</v>
      </c>
      <c r="E25" s="79">
        <v>45231</v>
      </c>
      <c r="F25" s="84">
        <v>18832</v>
      </c>
      <c r="G25" s="81"/>
      <c r="H25" s="82"/>
      <c r="I25" s="91"/>
      <c r="J25" s="92"/>
      <c r="K25" s="93"/>
      <c r="L25" s="68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5"/>
      <c r="EP25" s="95"/>
      <c r="EQ25" s="95"/>
      <c r="ER25" s="95"/>
      <c r="ES25" s="95"/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95"/>
      <c r="FH25" s="95"/>
      <c r="FI25" s="95"/>
      <c r="FJ25" s="95"/>
      <c r="FK25" s="95"/>
      <c r="FL25" s="95"/>
      <c r="FM25" s="95"/>
      <c r="FN25" s="95"/>
      <c r="FO25" s="95"/>
      <c r="FP25" s="95"/>
      <c r="FQ25" s="95"/>
      <c r="FR25" s="95"/>
      <c r="FS25" s="95"/>
      <c r="FT25" s="95"/>
      <c r="FU25" s="95"/>
      <c r="FV25" s="95"/>
      <c r="FW25" s="95"/>
      <c r="FX25" s="95"/>
      <c r="FY25" s="95"/>
      <c r="FZ25" s="95"/>
      <c r="GA25" s="95"/>
      <c r="GB25" s="95"/>
      <c r="GC25" s="95"/>
      <c r="GD25" s="95"/>
      <c r="GE25" s="95"/>
      <c r="GF25" s="95"/>
      <c r="GG25" s="95"/>
      <c r="GH25" s="95"/>
      <c r="GI25" s="95"/>
      <c r="GJ25" s="95"/>
      <c r="GK25" s="95"/>
      <c r="GL25" s="95"/>
      <c r="GM25" s="95"/>
      <c r="GN25" s="95"/>
      <c r="GO25" s="95"/>
      <c r="GP25" s="95"/>
      <c r="GQ25" s="95"/>
      <c r="GR25" s="95"/>
      <c r="GS25" s="95"/>
      <c r="GT25" s="95"/>
      <c r="GU25" s="95"/>
      <c r="GV25" s="95"/>
      <c r="GW25" s="95"/>
      <c r="GX25" s="95"/>
      <c r="GY25" s="95"/>
      <c r="GZ25" s="95"/>
      <c r="HA25" s="95"/>
      <c r="HB25" s="95"/>
      <c r="HC25" s="95"/>
      <c r="HD25" s="95"/>
      <c r="HE25" s="95"/>
      <c r="HF25" s="95"/>
      <c r="HG25" s="95"/>
      <c r="HH25" s="95"/>
      <c r="HI25" s="95"/>
      <c r="HJ25" s="95"/>
      <c r="HK25" s="95"/>
      <c r="HL25" s="95"/>
      <c r="HM25" s="95"/>
      <c r="HN25" s="95"/>
      <c r="HO25" s="95"/>
      <c r="HP25" s="95"/>
      <c r="HQ25" s="95"/>
      <c r="HR25" s="95"/>
      <c r="HS25" s="95"/>
      <c r="HT25" s="95"/>
      <c r="HU25" s="95"/>
      <c r="HV25" s="95"/>
      <c r="HW25" s="95"/>
      <c r="HX25" s="95"/>
      <c r="HY25" s="95"/>
      <c r="HZ25" s="95"/>
      <c r="IA25" s="95"/>
    </row>
    <row r="26" s="64" customFormat="1" ht="20" customHeight="1" spans="1:235">
      <c r="A26" s="76">
        <v>24</v>
      </c>
      <c r="B26" s="75" t="s">
        <v>111</v>
      </c>
      <c r="C26" s="85"/>
      <c r="D26" s="78">
        <v>20</v>
      </c>
      <c r="E26" s="79">
        <v>45231</v>
      </c>
      <c r="F26" s="84">
        <v>56000</v>
      </c>
      <c r="G26" s="81"/>
      <c r="H26" s="82"/>
      <c r="I26" s="91"/>
      <c r="J26" s="92"/>
      <c r="K26" s="93"/>
      <c r="L26" s="68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5"/>
      <c r="DS26" s="95"/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5"/>
      <c r="EE26" s="95"/>
      <c r="EF26" s="95"/>
      <c r="EG26" s="95"/>
      <c r="EH26" s="95"/>
      <c r="EI26" s="95"/>
      <c r="EJ26" s="95"/>
      <c r="EK26" s="95"/>
      <c r="EL26" s="95"/>
      <c r="EM26" s="95"/>
      <c r="EN26" s="95"/>
      <c r="EO26" s="95"/>
      <c r="EP26" s="95"/>
      <c r="EQ26" s="95"/>
      <c r="ER26" s="95"/>
      <c r="ES26" s="95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95"/>
      <c r="FH26" s="95"/>
      <c r="FI26" s="95"/>
      <c r="FJ26" s="95"/>
      <c r="FK26" s="95"/>
      <c r="FL26" s="95"/>
      <c r="FM26" s="95"/>
      <c r="FN26" s="95"/>
      <c r="FO26" s="95"/>
      <c r="FP26" s="95"/>
      <c r="FQ26" s="95"/>
      <c r="FR26" s="95"/>
      <c r="FS26" s="95"/>
      <c r="FT26" s="95"/>
      <c r="FU26" s="95"/>
      <c r="FV26" s="95"/>
      <c r="FW26" s="95"/>
      <c r="FX26" s="95"/>
      <c r="FY26" s="95"/>
      <c r="FZ26" s="95"/>
      <c r="GA26" s="95"/>
      <c r="GB26" s="95"/>
      <c r="GC26" s="95"/>
      <c r="GD26" s="95"/>
      <c r="GE26" s="95"/>
      <c r="GF26" s="95"/>
      <c r="GG26" s="95"/>
      <c r="GH26" s="95"/>
      <c r="GI26" s="95"/>
      <c r="GJ26" s="95"/>
      <c r="GK26" s="95"/>
      <c r="GL26" s="95"/>
      <c r="GM26" s="95"/>
      <c r="GN26" s="95"/>
      <c r="GO26" s="95"/>
      <c r="GP26" s="95"/>
      <c r="GQ26" s="95"/>
      <c r="GR26" s="95"/>
      <c r="GS26" s="95"/>
      <c r="GT26" s="95"/>
      <c r="GU26" s="95"/>
      <c r="GV26" s="95"/>
      <c r="GW26" s="95"/>
      <c r="GX26" s="95"/>
      <c r="GY26" s="95"/>
      <c r="GZ26" s="95"/>
      <c r="HA26" s="95"/>
      <c r="HB26" s="95"/>
      <c r="HC26" s="95"/>
      <c r="HD26" s="95"/>
      <c r="HE26" s="95"/>
      <c r="HF26" s="95"/>
      <c r="HG26" s="95"/>
      <c r="HH26" s="95"/>
      <c r="HI26" s="95"/>
      <c r="HJ26" s="95"/>
      <c r="HK26" s="95"/>
      <c r="HL26" s="95"/>
      <c r="HM26" s="95"/>
      <c r="HN26" s="95"/>
      <c r="HO26" s="95"/>
      <c r="HP26" s="95"/>
      <c r="HQ26" s="95"/>
      <c r="HR26" s="95"/>
      <c r="HS26" s="95"/>
      <c r="HT26" s="95"/>
      <c r="HU26" s="95"/>
      <c r="HV26" s="95"/>
      <c r="HW26" s="95"/>
      <c r="HX26" s="95"/>
      <c r="HY26" s="95"/>
      <c r="HZ26" s="95"/>
      <c r="IA26" s="95"/>
    </row>
    <row r="27" s="64" customFormat="1" ht="20" customHeight="1" spans="1:235">
      <c r="A27" s="76">
        <v>25</v>
      </c>
      <c r="B27" s="75" t="s">
        <v>112</v>
      </c>
      <c r="C27" s="85"/>
      <c r="D27" s="78">
        <v>11</v>
      </c>
      <c r="E27" s="79">
        <v>44986</v>
      </c>
      <c r="F27" s="84">
        <v>49500</v>
      </c>
      <c r="G27" s="81"/>
      <c r="H27" s="82"/>
      <c r="I27" s="91"/>
      <c r="J27" s="92"/>
      <c r="K27" s="93"/>
      <c r="L27" s="68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5"/>
      <c r="ER27" s="95"/>
      <c r="ES27" s="95"/>
      <c r="ET27" s="95"/>
      <c r="EU27" s="95"/>
      <c r="EV27" s="95"/>
      <c r="EW27" s="95"/>
      <c r="EX27" s="95"/>
      <c r="EY27" s="95"/>
      <c r="EZ27" s="95"/>
      <c r="FA27" s="95"/>
      <c r="FB27" s="95"/>
      <c r="FC27" s="95"/>
      <c r="FD27" s="95"/>
      <c r="FE27" s="95"/>
      <c r="FF27" s="95"/>
      <c r="FG27" s="95"/>
      <c r="FH27" s="95"/>
      <c r="FI27" s="95"/>
      <c r="FJ27" s="95"/>
      <c r="FK27" s="95"/>
      <c r="FL27" s="95"/>
      <c r="FM27" s="95"/>
      <c r="FN27" s="95"/>
      <c r="FO27" s="95"/>
      <c r="FP27" s="95"/>
      <c r="FQ27" s="95"/>
      <c r="FR27" s="95"/>
      <c r="FS27" s="95"/>
      <c r="FT27" s="95"/>
      <c r="FU27" s="95"/>
      <c r="FV27" s="95"/>
      <c r="FW27" s="95"/>
      <c r="FX27" s="95"/>
      <c r="FY27" s="95"/>
      <c r="FZ27" s="95"/>
      <c r="GA27" s="95"/>
      <c r="GB27" s="95"/>
      <c r="GC27" s="95"/>
      <c r="GD27" s="95"/>
      <c r="GE27" s="95"/>
      <c r="GF27" s="95"/>
      <c r="GG27" s="95"/>
      <c r="GH27" s="95"/>
      <c r="GI27" s="95"/>
      <c r="GJ27" s="95"/>
      <c r="GK27" s="95"/>
      <c r="GL27" s="95"/>
      <c r="GM27" s="95"/>
      <c r="GN27" s="95"/>
      <c r="GO27" s="95"/>
      <c r="GP27" s="95"/>
      <c r="GQ27" s="95"/>
      <c r="GR27" s="95"/>
      <c r="GS27" s="95"/>
      <c r="GT27" s="95"/>
      <c r="GU27" s="95"/>
      <c r="GV27" s="95"/>
      <c r="GW27" s="95"/>
      <c r="GX27" s="95"/>
      <c r="GY27" s="95"/>
      <c r="GZ27" s="95"/>
      <c r="HA27" s="95"/>
      <c r="HB27" s="95"/>
      <c r="HC27" s="95"/>
      <c r="HD27" s="95"/>
      <c r="HE27" s="95"/>
      <c r="HF27" s="95"/>
      <c r="HG27" s="95"/>
      <c r="HH27" s="95"/>
      <c r="HI27" s="95"/>
      <c r="HJ27" s="95"/>
      <c r="HK27" s="95"/>
      <c r="HL27" s="95"/>
      <c r="HM27" s="95"/>
      <c r="HN27" s="95"/>
      <c r="HO27" s="95"/>
      <c r="HP27" s="95"/>
      <c r="HQ27" s="95"/>
      <c r="HR27" s="95"/>
      <c r="HS27" s="95"/>
      <c r="HT27" s="95"/>
      <c r="HU27" s="95"/>
      <c r="HV27" s="95"/>
      <c r="HW27" s="95"/>
      <c r="HX27" s="95"/>
      <c r="HY27" s="95"/>
      <c r="HZ27" s="95"/>
      <c r="IA27" s="95"/>
    </row>
    <row r="28" s="64" customFormat="1" ht="20" customHeight="1" spans="1:235">
      <c r="A28" s="76">
        <v>26</v>
      </c>
      <c r="B28" s="75" t="s">
        <v>113</v>
      </c>
      <c r="C28" s="85"/>
      <c r="D28" s="78">
        <v>8</v>
      </c>
      <c r="E28" s="79">
        <v>44986</v>
      </c>
      <c r="F28" s="84">
        <v>19200</v>
      </c>
      <c r="G28" s="81"/>
      <c r="H28" s="82"/>
      <c r="I28" s="91"/>
      <c r="J28" s="92"/>
      <c r="K28" s="93"/>
      <c r="L28" s="68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5"/>
      <c r="EZ28" s="95"/>
      <c r="FA28" s="95"/>
      <c r="FB28" s="95"/>
      <c r="FC28" s="95"/>
      <c r="FD28" s="95"/>
      <c r="FE28" s="95"/>
      <c r="FF28" s="95"/>
      <c r="FG28" s="95"/>
      <c r="FH28" s="95"/>
      <c r="FI28" s="95"/>
      <c r="FJ28" s="95"/>
      <c r="FK28" s="95"/>
      <c r="FL28" s="95"/>
      <c r="FM28" s="95"/>
      <c r="FN28" s="95"/>
      <c r="FO28" s="95"/>
      <c r="FP28" s="95"/>
      <c r="FQ28" s="95"/>
      <c r="FR28" s="95"/>
      <c r="FS28" s="95"/>
      <c r="FT28" s="95"/>
      <c r="FU28" s="95"/>
      <c r="FV28" s="95"/>
      <c r="FW28" s="95"/>
      <c r="FX28" s="95"/>
      <c r="FY28" s="95"/>
      <c r="FZ28" s="95"/>
      <c r="GA28" s="95"/>
      <c r="GB28" s="95"/>
      <c r="GC28" s="95"/>
      <c r="GD28" s="95"/>
      <c r="GE28" s="95"/>
      <c r="GF28" s="95"/>
      <c r="GG28" s="95"/>
      <c r="GH28" s="95"/>
      <c r="GI28" s="95"/>
      <c r="GJ28" s="95"/>
      <c r="GK28" s="95"/>
      <c r="GL28" s="95"/>
      <c r="GM28" s="95"/>
      <c r="GN28" s="95"/>
      <c r="GO28" s="95"/>
      <c r="GP28" s="95"/>
      <c r="GQ28" s="95"/>
      <c r="GR28" s="95"/>
      <c r="GS28" s="95"/>
      <c r="GT28" s="95"/>
      <c r="GU28" s="95"/>
      <c r="GV28" s="95"/>
      <c r="GW28" s="95"/>
      <c r="GX28" s="95"/>
      <c r="GY28" s="95"/>
      <c r="GZ28" s="95"/>
      <c r="HA28" s="95"/>
      <c r="HB28" s="95"/>
      <c r="HC28" s="95"/>
      <c r="HD28" s="95"/>
      <c r="HE28" s="95"/>
      <c r="HF28" s="95"/>
      <c r="HG28" s="95"/>
      <c r="HH28" s="95"/>
      <c r="HI28" s="95"/>
      <c r="HJ28" s="95"/>
      <c r="HK28" s="95"/>
      <c r="HL28" s="95"/>
      <c r="HM28" s="95"/>
      <c r="HN28" s="95"/>
      <c r="HO28" s="95"/>
      <c r="HP28" s="95"/>
      <c r="HQ28" s="95"/>
      <c r="HR28" s="95"/>
      <c r="HS28" s="95"/>
      <c r="HT28" s="95"/>
      <c r="HU28" s="95"/>
      <c r="HV28" s="95"/>
      <c r="HW28" s="95"/>
      <c r="HX28" s="95"/>
      <c r="HY28" s="95"/>
      <c r="HZ28" s="95"/>
      <c r="IA28" s="95"/>
    </row>
    <row r="29" s="64" customFormat="1" ht="20" customHeight="1" spans="1:235">
      <c r="A29" s="76">
        <v>27</v>
      </c>
      <c r="B29" s="86" t="s">
        <v>114</v>
      </c>
      <c r="C29" s="87" t="s">
        <v>115</v>
      </c>
      <c r="D29" s="78">
        <v>6</v>
      </c>
      <c r="E29" s="79">
        <v>44986</v>
      </c>
      <c r="F29" s="84">
        <v>63300</v>
      </c>
      <c r="G29" s="81"/>
      <c r="H29" s="82"/>
      <c r="I29" s="91"/>
      <c r="J29" s="92"/>
      <c r="K29" s="93"/>
      <c r="L29" s="68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  <c r="DQ29" s="95"/>
      <c r="DR29" s="95"/>
      <c r="DS29" s="95"/>
      <c r="DT29" s="95"/>
      <c r="DU29" s="95"/>
      <c r="DV29" s="95"/>
      <c r="DW29" s="95"/>
      <c r="DX29" s="95"/>
      <c r="DY29" s="95"/>
      <c r="DZ29" s="95"/>
      <c r="EA29" s="95"/>
      <c r="EB29" s="95"/>
      <c r="EC29" s="95"/>
      <c r="ED29" s="95"/>
      <c r="EE29" s="95"/>
      <c r="EF29" s="95"/>
      <c r="EG29" s="95"/>
      <c r="EH29" s="95"/>
      <c r="EI29" s="95"/>
      <c r="EJ29" s="95"/>
      <c r="EK29" s="95"/>
      <c r="EL29" s="95"/>
      <c r="EM29" s="95"/>
      <c r="EN29" s="95"/>
      <c r="EO29" s="95"/>
      <c r="EP29" s="95"/>
      <c r="EQ29" s="95"/>
      <c r="ER29" s="95"/>
      <c r="ES29" s="95"/>
      <c r="ET29" s="95"/>
      <c r="EU29" s="95"/>
      <c r="EV29" s="95"/>
      <c r="EW29" s="95"/>
      <c r="EX29" s="95"/>
      <c r="EY29" s="95"/>
      <c r="EZ29" s="95"/>
      <c r="FA29" s="95"/>
      <c r="FB29" s="95"/>
      <c r="FC29" s="95"/>
      <c r="FD29" s="95"/>
      <c r="FE29" s="95"/>
      <c r="FF29" s="95"/>
      <c r="FG29" s="95"/>
      <c r="FH29" s="95"/>
      <c r="FI29" s="95"/>
      <c r="FJ29" s="95"/>
      <c r="FK29" s="95"/>
      <c r="FL29" s="95"/>
      <c r="FM29" s="95"/>
      <c r="FN29" s="95"/>
      <c r="FO29" s="95"/>
      <c r="FP29" s="95"/>
      <c r="FQ29" s="95"/>
      <c r="FR29" s="95"/>
      <c r="FS29" s="95"/>
      <c r="FT29" s="95"/>
      <c r="FU29" s="95"/>
      <c r="FV29" s="95"/>
      <c r="FW29" s="95"/>
      <c r="FX29" s="95"/>
      <c r="FY29" s="95"/>
      <c r="FZ29" s="95"/>
      <c r="GA29" s="95"/>
      <c r="GB29" s="95"/>
      <c r="GC29" s="95"/>
      <c r="GD29" s="95"/>
      <c r="GE29" s="95"/>
      <c r="GF29" s="95"/>
      <c r="GG29" s="95"/>
      <c r="GH29" s="95"/>
      <c r="GI29" s="95"/>
      <c r="GJ29" s="95"/>
      <c r="GK29" s="95"/>
      <c r="GL29" s="95"/>
      <c r="GM29" s="95"/>
      <c r="GN29" s="95"/>
      <c r="GO29" s="95"/>
      <c r="GP29" s="95"/>
      <c r="GQ29" s="95"/>
      <c r="GR29" s="95"/>
      <c r="GS29" s="95"/>
      <c r="GT29" s="95"/>
      <c r="GU29" s="95"/>
      <c r="GV29" s="95"/>
      <c r="GW29" s="95"/>
      <c r="GX29" s="95"/>
      <c r="GY29" s="95"/>
      <c r="GZ29" s="95"/>
      <c r="HA29" s="95"/>
      <c r="HB29" s="95"/>
      <c r="HC29" s="95"/>
      <c r="HD29" s="95"/>
      <c r="HE29" s="95"/>
      <c r="HF29" s="95"/>
      <c r="HG29" s="95"/>
      <c r="HH29" s="95"/>
      <c r="HI29" s="95"/>
      <c r="HJ29" s="95"/>
      <c r="HK29" s="95"/>
      <c r="HL29" s="95"/>
      <c r="HM29" s="95"/>
      <c r="HN29" s="95"/>
      <c r="HO29" s="95"/>
      <c r="HP29" s="95"/>
      <c r="HQ29" s="95"/>
      <c r="HR29" s="95"/>
      <c r="HS29" s="95"/>
      <c r="HT29" s="95"/>
      <c r="HU29" s="95"/>
      <c r="HV29" s="95"/>
      <c r="HW29" s="95"/>
      <c r="HX29" s="95"/>
      <c r="HY29" s="95"/>
      <c r="HZ29" s="95"/>
      <c r="IA29" s="95"/>
    </row>
    <row r="30" s="64" customFormat="1" ht="20" customHeight="1" spans="1:235">
      <c r="A30" s="76">
        <v>28</v>
      </c>
      <c r="B30" s="77" t="s">
        <v>116</v>
      </c>
      <c r="C30" s="85"/>
      <c r="D30" s="78">
        <v>3</v>
      </c>
      <c r="E30" s="79">
        <v>44986</v>
      </c>
      <c r="F30" s="84">
        <v>11670</v>
      </c>
      <c r="G30" s="81"/>
      <c r="H30" s="82"/>
      <c r="I30" s="91"/>
      <c r="J30" s="92"/>
      <c r="K30" s="93"/>
      <c r="L30" s="68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95"/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5"/>
      <c r="DY30" s="95"/>
      <c r="DZ30" s="95"/>
      <c r="EA30" s="95"/>
      <c r="EB30" s="95"/>
      <c r="EC30" s="95"/>
      <c r="ED30" s="95"/>
      <c r="EE30" s="95"/>
      <c r="EF30" s="95"/>
      <c r="EG30" s="95"/>
      <c r="EH30" s="95"/>
      <c r="EI30" s="95"/>
      <c r="EJ30" s="95"/>
      <c r="EK30" s="95"/>
      <c r="EL30" s="95"/>
      <c r="EM30" s="95"/>
      <c r="EN30" s="95"/>
      <c r="EO30" s="95"/>
      <c r="EP30" s="95"/>
      <c r="EQ30" s="95"/>
      <c r="ER30" s="95"/>
      <c r="ES30" s="95"/>
      <c r="ET30" s="95"/>
      <c r="EU30" s="95"/>
      <c r="EV30" s="95"/>
      <c r="EW30" s="95"/>
      <c r="EX30" s="95"/>
      <c r="EY30" s="95"/>
      <c r="EZ30" s="95"/>
      <c r="FA30" s="95"/>
      <c r="FB30" s="95"/>
      <c r="FC30" s="95"/>
      <c r="FD30" s="95"/>
      <c r="FE30" s="95"/>
      <c r="FF30" s="95"/>
      <c r="FG30" s="95"/>
      <c r="FH30" s="95"/>
      <c r="FI30" s="95"/>
      <c r="FJ30" s="95"/>
      <c r="FK30" s="95"/>
      <c r="FL30" s="95"/>
      <c r="FM30" s="95"/>
      <c r="FN30" s="95"/>
      <c r="FO30" s="95"/>
      <c r="FP30" s="95"/>
      <c r="FQ30" s="95"/>
      <c r="FR30" s="95"/>
      <c r="FS30" s="95"/>
      <c r="FT30" s="95"/>
      <c r="FU30" s="95"/>
      <c r="FV30" s="95"/>
      <c r="FW30" s="95"/>
      <c r="FX30" s="95"/>
      <c r="FY30" s="95"/>
      <c r="FZ30" s="95"/>
      <c r="GA30" s="95"/>
      <c r="GB30" s="95"/>
      <c r="GC30" s="95"/>
      <c r="GD30" s="95"/>
      <c r="GE30" s="95"/>
      <c r="GF30" s="95"/>
      <c r="GG30" s="95"/>
      <c r="GH30" s="95"/>
      <c r="GI30" s="95"/>
      <c r="GJ30" s="95"/>
      <c r="GK30" s="95"/>
      <c r="GL30" s="95"/>
      <c r="GM30" s="95"/>
      <c r="GN30" s="95"/>
      <c r="GO30" s="95"/>
      <c r="GP30" s="95"/>
      <c r="GQ30" s="95"/>
      <c r="GR30" s="95"/>
      <c r="GS30" s="95"/>
      <c r="GT30" s="95"/>
      <c r="GU30" s="95"/>
      <c r="GV30" s="95"/>
      <c r="GW30" s="95"/>
      <c r="GX30" s="95"/>
      <c r="GY30" s="95"/>
      <c r="GZ30" s="95"/>
      <c r="HA30" s="95"/>
      <c r="HB30" s="95"/>
      <c r="HC30" s="95"/>
      <c r="HD30" s="95"/>
      <c r="HE30" s="95"/>
      <c r="HF30" s="95"/>
      <c r="HG30" s="95"/>
      <c r="HH30" s="95"/>
      <c r="HI30" s="95"/>
      <c r="HJ30" s="95"/>
      <c r="HK30" s="95"/>
      <c r="HL30" s="95"/>
      <c r="HM30" s="95"/>
      <c r="HN30" s="95"/>
      <c r="HO30" s="95"/>
      <c r="HP30" s="95"/>
      <c r="HQ30" s="95"/>
      <c r="HR30" s="95"/>
      <c r="HS30" s="95"/>
      <c r="HT30" s="95"/>
      <c r="HU30" s="95"/>
      <c r="HV30" s="95"/>
      <c r="HW30" s="95"/>
      <c r="HX30" s="95"/>
      <c r="HY30" s="95"/>
      <c r="HZ30" s="95"/>
      <c r="IA30" s="95"/>
    </row>
    <row r="31" s="64" customFormat="1" ht="20" customHeight="1" spans="1:235">
      <c r="A31" s="76">
        <v>29</v>
      </c>
      <c r="B31" s="77" t="s">
        <v>117</v>
      </c>
      <c r="C31" s="85"/>
      <c r="D31" s="78">
        <v>5</v>
      </c>
      <c r="E31" s="79">
        <v>45261</v>
      </c>
      <c r="F31" s="84">
        <v>29145</v>
      </c>
      <c r="G31" s="81"/>
      <c r="H31" s="82"/>
      <c r="I31" s="91"/>
      <c r="J31" s="92"/>
      <c r="K31" s="93"/>
      <c r="L31" s="68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95"/>
      <c r="FH31" s="95"/>
      <c r="FI31" s="95"/>
      <c r="FJ31" s="95"/>
      <c r="FK31" s="95"/>
      <c r="FL31" s="95"/>
      <c r="FM31" s="95"/>
      <c r="FN31" s="95"/>
      <c r="FO31" s="95"/>
      <c r="FP31" s="95"/>
      <c r="FQ31" s="95"/>
      <c r="FR31" s="95"/>
      <c r="FS31" s="95"/>
      <c r="FT31" s="95"/>
      <c r="FU31" s="95"/>
      <c r="FV31" s="95"/>
      <c r="FW31" s="95"/>
      <c r="FX31" s="95"/>
      <c r="FY31" s="95"/>
      <c r="FZ31" s="95"/>
      <c r="GA31" s="95"/>
      <c r="GB31" s="95"/>
      <c r="GC31" s="95"/>
      <c r="GD31" s="95"/>
      <c r="GE31" s="95"/>
      <c r="GF31" s="95"/>
      <c r="GG31" s="95"/>
      <c r="GH31" s="95"/>
      <c r="GI31" s="95"/>
      <c r="GJ31" s="95"/>
      <c r="GK31" s="95"/>
      <c r="GL31" s="95"/>
      <c r="GM31" s="95"/>
      <c r="GN31" s="95"/>
      <c r="GO31" s="95"/>
      <c r="GP31" s="95"/>
      <c r="GQ31" s="95"/>
      <c r="GR31" s="95"/>
      <c r="GS31" s="95"/>
      <c r="GT31" s="95"/>
      <c r="GU31" s="95"/>
      <c r="GV31" s="95"/>
      <c r="GW31" s="95"/>
      <c r="GX31" s="95"/>
      <c r="GY31" s="95"/>
      <c r="GZ31" s="95"/>
      <c r="HA31" s="95"/>
      <c r="HB31" s="95"/>
      <c r="HC31" s="95"/>
      <c r="HD31" s="95"/>
      <c r="HE31" s="95"/>
      <c r="HF31" s="95"/>
      <c r="HG31" s="95"/>
      <c r="HH31" s="95"/>
      <c r="HI31" s="95"/>
      <c r="HJ31" s="95"/>
      <c r="HK31" s="95"/>
      <c r="HL31" s="95"/>
      <c r="HM31" s="95"/>
      <c r="HN31" s="95"/>
      <c r="HO31" s="95"/>
      <c r="HP31" s="95"/>
      <c r="HQ31" s="95"/>
      <c r="HR31" s="95"/>
      <c r="HS31" s="95"/>
      <c r="HT31" s="95"/>
      <c r="HU31" s="95"/>
      <c r="HV31" s="95"/>
      <c r="HW31" s="95"/>
      <c r="HX31" s="95"/>
      <c r="HY31" s="95"/>
      <c r="HZ31" s="95"/>
      <c r="IA31" s="95"/>
    </row>
    <row r="32" s="64" customFormat="1" ht="20" customHeight="1" spans="1:235">
      <c r="A32" s="76">
        <v>30</v>
      </c>
      <c r="B32" s="77" t="s">
        <v>118</v>
      </c>
      <c r="C32" s="85"/>
      <c r="D32" s="78">
        <v>2</v>
      </c>
      <c r="E32" s="79">
        <v>45261</v>
      </c>
      <c r="F32" s="84">
        <v>8688</v>
      </c>
      <c r="G32" s="81"/>
      <c r="H32" s="82"/>
      <c r="I32" s="91"/>
      <c r="J32" s="92"/>
      <c r="K32" s="93"/>
      <c r="L32" s="68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5"/>
      <c r="DG32" s="95"/>
      <c r="DH32" s="95"/>
      <c r="DI32" s="95"/>
      <c r="DJ32" s="95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95"/>
      <c r="DY32" s="95"/>
      <c r="DZ32" s="95"/>
      <c r="EA32" s="95"/>
      <c r="EB32" s="95"/>
      <c r="EC32" s="95"/>
      <c r="ED32" s="95"/>
      <c r="EE32" s="95"/>
      <c r="EF32" s="95"/>
      <c r="EG32" s="95"/>
      <c r="EH32" s="95"/>
      <c r="EI32" s="95"/>
      <c r="EJ32" s="95"/>
      <c r="EK32" s="95"/>
      <c r="EL32" s="95"/>
      <c r="EM32" s="95"/>
      <c r="EN32" s="95"/>
      <c r="EO32" s="95"/>
      <c r="EP32" s="95"/>
      <c r="EQ32" s="95"/>
      <c r="ER32" s="95"/>
      <c r="ES32" s="95"/>
      <c r="ET32" s="95"/>
      <c r="EU32" s="95"/>
      <c r="EV32" s="95"/>
      <c r="EW32" s="95"/>
      <c r="EX32" s="95"/>
      <c r="EY32" s="95"/>
      <c r="EZ32" s="95"/>
      <c r="FA32" s="95"/>
      <c r="FB32" s="95"/>
      <c r="FC32" s="95"/>
      <c r="FD32" s="95"/>
      <c r="FE32" s="95"/>
      <c r="FF32" s="95"/>
      <c r="FG32" s="95"/>
      <c r="FH32" s="95"/>
      <c r="FI32" s="95"/>
      <c r="FJ32" s="95"/>
      <c r="FK32" s="95"/>
      <c r="FL32" s="95"/>
      <c r="FM32" s="95"/>
      <c r="FN32" s="95"/>
      <c r="FO32" s="95"/>
      <c r="FP32" s="95"/>
      <c r="FQ32" s="95"/>
      <c r="FR32" s="95"/>
      <c r="FS32" s="95"/>
      <c r="FT32" s="95"/>
      <c r="FU32" s="95"/>
      <c r="FV32" s="95"/>
      <c r="FW32" s="95"/>
      <c r="FX32" s="95"/>
      <c r="FY32" s="95"/>
      <c r="FZ32" s="95"/>
      <c r="GA32" s="95"/>
      <c r="GB32" s="95"/>
      <c r="GC32" s="95"/>
      <c r="GD32" s="95"/>
      <c r="GE32" s="95"/>
      <c r="GF32" s="95"/>
      <c r="GG32" s="95"/>
      <c r="GH32" s="95"/>
      <c r="GI32" s="95"/>
      <c r="GJ32" s="95"/>
      <c r="GK32" s="95"/>
      <c r="GL32" s="95"/>
      <c r="GM32" s="95"/>
      <c r="GN32" s="95"/>
      <c r="GO32" s="95"/>
      <c r="GP32" s="95"/>
      <c r="GQ32" s="95"/>
      <c r="GR32" s="95"/>
      <c r="GS32" s="95"/>
      <c r="GT32" s="95"/>
      <c r="GU32" s="95"/>
      <c r="GV32" s="95"/>
      <c r="GW32" s="95"/>
      <c r="GX32" s="95"/>
      <c r="GY32" s="95"/>
      <c r="GZ32" s="95"/>
      <c r="HA32" s="95"/>
      <c r="HB32" s="95"/>
      <c r="HC32" s="95"/>
      <c r="HD32" s="95"/>
      <c r="HE32" s="95"/>
      <c r="HF32" s="95"/>
      <c r="HG32" s="95"/>
      <c r="HH32" s="95"/>
      <c r="HI32" s="95"/>
      <c r="HJ32" s="95"/>
      <c r="HK32" s="95"/>
      <c r="HL32" s="95"/>
      <c r="HM32" s="95"/>
      <c r="HN32" s="95"/>
      <c r="HO32" s="95"/>
      <c r="HP32" s="95"/>
      <c r="HQ32" s="95"/>
      <c r="HR32" s="95"/>
      <c r="HS32" s="95"/>
      <c r="HT32" s="95"/>
      <c r="HU32" s="95"/>
      <c r="HV32" s="95"/>
      <c r="HW32" s="95"/>
      <c r="HX32" s="95"/>
      <c r="HY32" s="95"/>
      <c r="HZ32" s="95"/>
      <c r="IA32" s="95"/>
    </row>
    <row r="33" s="64" customFormat="1" ht="20" customHeight="1" spans="1:235">
      <c r="A33" s="76">
        <v>31</v>
      </c>
      <c r="B33" s="88" t="s">
        <v>119</v>
      </c>
      <c r="C33" s="85"/>
      <c r="D33" s="78">
        <v>2</v>
      </c>
      <c r="E33" s="79">
        <v>45261</v>
      </c>
      <c r="F33" s="84">
        <v>7780</v>
      </c>
      <c r="G33" s="81"/>
      <c r="H33" s="82"/>
      <c r="I33" s="91"/>
      <c r="J33" s="92"/>
      <c r="K33" s="93"/>
      <c r="L33" s="68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  <c r="DE33" s="95"/>
      <c r="DF33" s="95"/>
      <c r="DG33" s="95"/>
      <c r="DH33" s="95"/>
      <c r="DI33" s="95"/>
      <c r="DJ33" s="95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95"/>
      <c r="DY33" s="95"/>
      <c r="DZ33" s="95"/>
      <c r="EA33" s="95"/>
      <c r="EB33" s="95"/>
      <c r="EC33" s="95"/>
      <c r="ED33" s="95"/>
      <c r="EE33" s="95"/>
      <c r="EF33" s="95"/>
      <c r="EG33" s="95"/>
      <c r="EH33" s="95"/>
      <c r="EI33" s="95"/>
      <c r="EJ33" s="95"/>
      <c r="EK33" s="95"/>
      <c r="EL33" s="95"/>
      <c r="EM33" s="95"/>
      <c r="EN33" s="95"/>
      <c r="EO33" s="95"/>
      <c r="EP33" s="95"/>
      <c r="EQ33" s="95"/>
      <c r="ER33" s="95"/>
      <c r="ES33" s="95"/>
      <c r="ET33" s="95"/>
      <c r="EU33" s="95"/>
      <c r="EV33" s="95"/>
      <c r="EW33" s="95"/>
      <c r="EX33" s="95"/>
      <c r="EY33" s="95"/>
      <c r="EZ33" s="95"/>
      <c r="FA33" s="95"/>
      <c r="FB33" s="95"/>
      <c r="FC33" s="95"/>
      <c r="FD33" s="95"/>
      <c r="FE33" s="95"/>
      <c r="FF33" s="95"/>
      <c r="FG33" s="95"/>
      <c r="FH33" s="95"/>
      <c r="FI33" s="95"/>
      <c r="FJ33" s="95"/>
      <c r="FK33" s="95"/>
      <c r="FL33" s="95"/>
      <c r="FM33" s="95"/>
      <c r="FN33" s="95"/>
      <c r="FO33" s="95"/>
      <c r="FP33" s="95"/>
      <c r="FQ33" s="95"/>
      <c r="FR33" s="95"/>
      <c r="FS33" s="95"/>
      <c r="FT33" s="95"/>
      <c r="FU33" s="95"/>
      <c r="FV33" s="95"/>
      <c r="FW33" s="95"/>
      <c r="FX33" s="95"/>
      <c r="FY33" s="95"/>
      <c r="FZ33" s="95"/>
      <c r="GA33" s="95"/>
      <c r="GB33" s="95"/>
      <c r="GC33" s="95"/>
      <c r="GD33" s="95"/>
      <c r="GE33" s="95"/>
      <c r="GF33" s="95"/>
      <c r="GG33" s="95"/>
      <c r="GH33" s="95"/>
      <c r="GI33" s="95"/>
      <c r="GJ33" s="95"/>
      <c r="GK33" s="95"/>
      <c r="GL33" s="95"/>
      <c r="GM33" s="95"/>
      <c r="GN33" s="95"/>
      <c r="GO33" s="95"/>
      <c r="GP33" s="95"/>
      <c r="GQ33" s="95"/>
      <c r="GR33" s="95"/>
      <c r="GS33" s="95"/>
      <c r="GT33" s="95"/>
      <c r="GU33" s="95"/>
      <c r="GV33" s="95"/>
      <c r="GW33" s="95"/>
      <c r="GX33" s="95"/>
      <c r="GY33" s="95"/>
      <c r="GZ33" s="95"/>
      <c r="HA33" s="95"/>
      <c r="HB33" s="95"/>
      <c r="HC33" s="95"/>
      <c r="HD33" s="95"/>
      <c r="HE33" s="95"/>
      <c r="HF33" s="95"/>
      <c r="HG33" s="95"/>
      <c r="HH33" s="95"/>
      <c r="HI33" s="95"/>
      <c r="HJ33" s="95"/>
      <c r="HK33" s="95"/>
      <c r="HL33" s="95"/>
      <c r="HM33" s="95"/>
      <c r="HN33" s="95"/>
      <c r="HO33" s="95"/>
      <c r="HP33" s="95"/>
      <c r="HQ33" s="95"/>
      <c r="HR33" s="95"/>
      <c r="HS33" s="95"/>
      <c r="HT33" s="95"/>
      <c r="HU33" s="95"/>
      <c r="HV33" s="95"/>
      <c r="HW33" s="95"/>
      <c r="HX33" s="95"/>
      <c r="HY33" s="95"/>
      <c r="HZ33" s="95"/>
      <c r="IA33" s="95"/>
    </row>
    <row r="34" s="64" customFormat="1" ht="20" customHeight="1" spans="1:235">
      <c r="A34" s="76">
        <v>32</v>
      </c>
      <c r="B34" s="75" t="s">
        <v>120</v>
      </c>
      <c r="C34" s="85"/>
      <c r="D34" s="78">
        <v>4</v>
      </c>
      <c r="E34" s="79">
        <v>45261</v>
      </c>
      <c r="F34" s="84">
        <v>130800</v>
      </c>
      <c r="G34" s="81"/>
      <c r="H34" s="82"/>
      <c r="I34" s="91"/>
      <c r="J34" s="92"/>
      <c r="K34" s="93"/>
      <c r="L34" s="68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95"/>
      <c r="DY34" s="95"/>
      <c r="DZ34" s="95"/>
      <c r="EA34" s="95"/>
      <c r="EB34" s="95"/>
      <c r="EC34" s="95"/>
      <c r="ED34" s="95"/>
      <c r="EE34" s="95"/>
      <c r="EF34" s="95"/>
      <c r="EG34" s="95"/>
      <c r="EH34" s="95"/>
      <c r="EI34" s="95"/>
      <c r="EJ34" s="95"/>
      <c r="EK34" s="95"/>
      <c r="EL34" s="95"/>
      <c r="EM34" s="95"/>
      <c r="EN34" s="95"/>
      <c r="EO34" s="95"/>
      <c r="EP34" s="95"/>
      <c r="EQ34" s="95"/>
      <c r="ER34" s="95"/>
      <c r="ES34" s="95"/>
      <c r="ET34" s="95"/>
      <c r="EU34" s="95"/>
      <c r="EV34" s="95"/>
      <c r="EW34" s="95"/>
      <c r="EX34" s="95"/>
      <c r="EY34" s="95"/>
      <c r="EZ34" s="95"/>
      <c r="FA34" s="95"/>
      <c r="FB34" s="95"/>
      <c r="FC34" s="95"/>
      <c r="FD34" s="95"/>
      <c r="FE34" s="95"/>
      <c r="FF34" s="95"/>
      <c r="FG34" s="95"/>
      <c r="FH34" s="95"/>
      <c r="FI34" s="95"/>
      <c r="FJ34" s="95"/>
      <c r="FK34" s="95"/>
      <c r="FL34" s="95"/>
      <c r="FM34" s="95"/>
      <c r="FN34" s="95"/>
      <c r="FO34" s="95"/>
      <c r="FP34" s="95"/>
      <c r="FQ34" s="95"/>
      <c r="FR34" s="95"/>
      <c r="FS34" s="95"/>
      <c r="FT34" s="95"/>
      <c r="FU34" s="95"/>
      <c r="FV34" s="95"/>
      <c r="FW34" s="95"/>
      <c r="FX34" s="95"/>
      <c r="FY34" s="95"/>
      <c r="FZ34" s="95"/>
      <c r="GA34" s="95"/>
      <c r="GB34" s="95"/>
      <c r="GC34" s="95"/>
      <c r="GD34" s="95"/>
      <c r="GE34" s="95"/>
      <c r="GF34" s="95"/>
      <c r="GG34" s="95"/>
      <c r="GH34" s="95"/>
      <c r="GI34" s="95"/>
      <c r="GJ34" s="95"/>
      <c r="GK34" s="95"/>
      <c r="GL34" s="95"/>
      <c r="GM34" s="95"/>
      <c r="GN34" s="95"/>
      <c r="GO34" s="95"/>
      <c r="GP34" s="95"/>
      <c r="GQ34" s="95"/>
      <c r="GR34" s="95"/>
      <c r="GS34" s="95"/>
      <c r="GT34" s="95"/>
      <c r="GU34" s="95"/>
      <c r="GV34" s="95"/>
      <c r="GW34" s="95"/>
      <c r="GX34" s="95"/>
      <c r="GY34" s="95"/>
      <c r="GZ34" s="95"/>
      <c r="HA34" s="95"/>
      <c r="HB34" s="95"/>
      <c r="HC34" s="95"/>
      <c r="HD34" s="95"/>
      <c r="HE34" s="95"/>
      <c r="HF34" s="95"/>
      <c r="HG34" s="95"/>
      <c r="HH34" s="95"/>
      <c r="HI34" s="95"/>
      <c r="HJ34" s="95"/>
      <c r="HK34" s="95"/>
      <c r="HL34" s="95"/>
      <c r="HM34" s="95"/>
      <c r="HN34" s="95"/>
      <c r="HO34" s="95"/>
      <c r="HP34" s="95"/>
      <c r="HQ34" s="95"/>
      <c r="HR34" s="95"/>
      <c r="HS34" s="95"/>
      <c r="HT34" s="95"/>
      <c r="HU34" s="95"/>
      <c r="HV34" s="95"/>
      <c r="HW34" s="95"/>
      <c r="HX34" s="95"/>
      <c r="HY34" s="95"/>
      <c r="HZ34" s="95"/>
      <c r="IA34" s="95"/>
    </row>
    <row r="35" s="64" customFormat="1" ht="20" customHeight="1" spans="1:235">
      <c r="A35" s="76">
        <v>33</v>
      </c>
      <c r="B35" s="75" t="s">
        <v>121</v>
      </c>
      <c r="C35" s="85"/>
      <c r="D35" s="78">
        <v>2</v>
      </c>
      <c r="E35" s="79">
        <v>45261</v>
      </c>
      <c r="F35" s="84">
        <v>200000</v>
      </c>
      <c r="G35" s="81"/>
      <c r="H35" s="82"/>
      <c r="I35" s="91"/>
      <c r="J35" s="92"/>
      <c r="K35" s="93"/>
      <c r="L35" s="68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95"/>
      <c r="DI35" s="95"/>
      <c r="DJ35" s="95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5"/>
      <c r="DY35" s="95"/>
      <c r="DZ35" s="95"/>
      <c r="EA35" s="95"/>
      <c r="EB35" s="95"/>
      <c r="EC35" s="95"/>
      <c r="ED35" s="95"/>
      <c r="EE35" s="95"/>
      <c r="EF35" s="95"/>
      <c r="EG35" s="95"/>
      <c r="EH35" s="95"/>
      <c r="EI35" s="95"/>
      <c r="EJ35" s="95"/>
      <c r="EK35" s="95"/>
      <c r="EL35" s="95"/>
      <c r="EM35" s="95"/>
      <c r="EN35" s="95"/>
      <c r="EO35" s="95"/>
      <c r="EP35" s="95"/>
      <c r="EQ35" s="95"/>
      <c r="ER35" s="95"/>
      <c r="ES35" s="95"/>
      <c r="ET35" s="95"/>
      <c r="EU35" s="95"/>
      <c r="EV35" s="95"/>
      <c r="EW35" s="95"/>
      <c r="EX35" s="95"/>
      <c r="EY35" s="95"/>
      <c r="EZ35" s="95"/>
      <c r="FA35" s="95"/>
      <c r="FB35" s="95"/>
      <c r="FC35" s="95"/>
      <c r="FD35" s="95"/>
      <c r="FE35" s="95"/>
      <c r="FF35" s="95"/>
      <c r="FG35" s="95"/>
      <c r="FH35" s="95"/>
      <c r="FI35" s="95"/>
      <c r="FJ35" s="95"/>
      <c r="FK35" s="95"/>
      <c r="FL35" s="95"/>
      <c r="FM35" s="95"/>
      <c r="FN35" s="95"/>
      <c r="FO35" s="95"/>
      <c r="FP35" s="95"/>
      <c r="FQ35" s="95"/>
      <c r="FR35" s="95"/>
      <c r="FS35" s="95"/>
      <c r="FT35" s="95"/>
      <c r="FU35" s="95"/>
      <c r="FV35" s="95"/>
      <c r="FW35" s="95"/>
      <c r="FX35" s="95"/>
      <c r="FY35" s="95"/>
      <c r="FZ35" s="95"/>
      <c r="GA35" s="95"/>
      <c r="GB35" s="95"/>
      <c r="GC35" s="95"/>
      <c r="GD35" s="95"/>
      <c r="GE35" s="95"/>
      <c r="GF35" s="95"/>
      <c r="GG35" s="95"/>
      <c r="GH35" s="95"/>
      <c r="GI35" s="95"/>
      <c r="GJ35" s="95"/>
      <c r="GK35" s="95"/>
      <c r="GL35" s="95"/>
      <c r="GM35" s="95"/>
      <c r="GN35" s="95"/>
      <c r="GO35" s="95"/>
      <c r="GP35" s="95"/>
      <c r="GQ35" s="95"/>
      <c r="GR35" s="95"/>
      <c r="GS35" s="95"/>
      <c r="GT35" s="95"/>
      <c r="GU35" s="95"/>
      <c r="GV35" s="95"/>
      <c r="GW35" s="95"/>
      <c r="GX35" s="95"/>
      <c r="GY35" s="95"/>
      <c r="GZ35" s="95"/>
      <c r="HA35" s="95"/>
      <c r="HB35" s="95"/>
      <c r="HC35" s="95"/>
      <c r="HD35" s="95"/>
      <c r="HE35" s="95"/>
      <c r="HF35" s="95"/>
      <c r="HG35" s="95"/>
      <c r="HH35" s="95"/>
      <c r="HI35" s="95"/>
      <c r="HJ35" s="95"/>
      <c r="HK35" s="95"/>
      <c r="HL35" s="95"/>
      <c r="HM35" s="95"/>
      <c r="HN35" s="95"/>
      <c r="HO35" s="95"/>
      <c r="HP35" s="95"/>
      <c r="HQ35" s="95"/>
      <c r="HR35" s="95"/>
      <c r="HS35" s="95"/>
      <c r="HT35" s="95"/>
      <c r="HU35" s="95"/>
      <c r="HV35" s="95"/>
      <c r="HW35" s="95"/>
      <c r="HX35" s="95"/>
      <c r="HY35" s="95"/>
      <c r="HZ35" s="95"/>
      <c r="IA35" s="95"/>
    </row>
    <row r="36" s="64" customFormat="1" ht="20" customHeight="1" spans="1:235">
      <c r="A36" s="76">
        <v>34</v>
      </c>
      <c r="B36" s="75" t="s">
        <v>122</v>
      </c>
      <c r="C36" s="85"/>
      <c r="D36" s="78">
        <v>1</v>
      </c>
      <c r="E36" s="79">
        <v>45261</v>
      </c>
      <c r="F36" s="84">
        <v>1302387</v>
      </c>
      <c r="G36" s="81"/>
      <c r="H36" s="82"/>
      <c r="I36" s="91"/>
      <c r="J36" s="92"/>
      <c r="K36" s="93"/>
      <c r="L36" s="68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5"/>
      <c r="DI36" s="95"/>
      <c r="DJ36" s="95"/>
      <c r="DK36" s="95"/>
      <c r="DL36" s="95"/>
      <c r="DM36" s="95"/>
      <c r="DN36" s="95"/>
      <c r="DO36" s="95"/>
      <c r="DP36" s="95"/>
      <c r="DQ36" s="95"/>
      <c r="DR36" s="95"/>
      <c r="DS36" s="95"/>
      <c r="DT36" s="95"/>
      <c r="DU36" s="95"/>
      <c r="DV36" s="95"/>
      <c r="DW36" s="95"/>
      <c r="DX36" s="95"/>
      <c r="DY36" s="95"/>
      <c r="DZ36" s="95"/>
      <c r="EA36" s="95"/>
      <c r="EB36" s="95"/>
      <c r="EC36" s="95"/>
      <c r="ED36" s="95"/>
      <c r="EE36" s="95"/>
      <c r="EF36" s="95"/>
      <c r="EG36" s="95"/>
      <c r="EH36" s="95"/>
      <c r="EI36" s="95"/>
      <c r="EJ36" s="95"/>
      <c r="EK36" s="95"/>
      <c r="EL36" s="95"/>
      <c r="EM36" s="95"/>
      <c r="EN36" s="95"/>
      <c r="EO36" s="95"/>
      <c r="EP36" s="95"/>
      <c r="EQ36" s="95"/>
      <c r="ER36" s="95"/>
      <c r="ES36" s="95"/>
      <c r="ET36" s="95"/>
      <c r="EU36" s="95"/>
      <c r="EV36" s="95"/>
      <c r="EW36" s="95"/>
      <c r="EX36" s="95"/>
      <c r="EY36" s="95"/>
      <c r="EZ36" s="95"/>
      <c r="FA36" s="95"/>
      <c r="FB36" s="95"/>
      <c r="FC36" s="95"/>
      <c r="FD36" s="95"/>
      <c r="FE36" s="95"/>
      <c r="FF36" s="95"/>
      <c r="FG36" s="95"/>
      <c r="FH36" s="95"/>
      <c r="FI36" s="95"/>
      <c r="FJ36" s="95"/>
      <c r="FK36" s="95"/>
      <c r="FL36" s="95"/>
      <c r="FM36" s="95"/>
      <c r="FN36" s="95"/>
      <c r="FO36" s="95"/>
      <c r="FP36" s="95"/>
      <c r="FQ36" s="95"/>
      <c r="FR36" s="95"/>
      <c r="FS36" s="95"/>
      <c r="FT36" s="95"/>
      <c r="FU36" s="95"/>
      <c r="FV36" s="95"/>
      <c r="FW36" s="95"/>
      <c r="FX36" s="95"/>
      <c r="FY36" s="95"/>
      <c r="FZ36" s="95"/>
      <c r="GA36" s="95"/>
      <c r="GB36" s="95"/>
      <c r="GC36" s="95"/>
      <c r="GD36" s="95"/>
      <c r="GE36" s="95"/>
      <c r="GF36" s="95"/>
      <c r="GG36" s="95"/>
      <c r="GH36" s="95"/>
      <c r="GI36" s="95"/>
      <c r="GJ36" s="95"/>
      <c r="GK36" s="95"/>
      <c r="GL36" s="95"/>
      <c r="GM36" s="95"/>
      <c r="GN36" s="95"/>
      <c r="GO36" s="95"/>
      <c r="GP36" s="95"/>
      <c r="GQ36" s="95"/>
      <c r="GR36" s="95"/>
      <c r="GS36" s="95"/>
      <c r="GT36" s="95"/>
      <c r="GU36" s="95"/>
      <c r="GV36" s="95"/>
      <c r="GW36" s="95"/>
      <c r="GX36" s="95"/>
      <c r="GY36" s="95"/>
      <c r="GZ36" s="95"/>
      <c r="HA36" s="95"/>
      <c r="HB36" s="95"/>
      <c r="HC36" s="95"/>
      <c r="HD36" s="95"/>
      <c r="HE36" s="95"/>
      <c r="HF36" s="95"/>
      <c r="HG36" s="95"/>
      <c r="HH36" s="95"/>
      <c r="HI36" s="95"/>
      <c r="HJ36" s="95"/>
      <c r="HK36" s="95"/>
      <c r="HL36" s="95"/>
      <c r="HM36" s="95"/>
      <c r="HN36" s="95"/>
      <c r="HO36" s="95"/>
      <c r="HP36" s="95"/>
      <c r="HQ36" s="95"/>
      <c r="HR36" s="95"/>
      <c r="HS36" s="95"/>
      <c r="HT36" s="95"/>
      <c r="HU36" s="95"/>
      <c r="HV36" s="95"/>
      <c r="HW36" s="95"/>
      <c r="HX36" s="95"/>
      <c r="HY36" s="95"/>
      <c r="HZ36" s="95"/>
      <c r="IA36" s="95"/>
    </row>
    <row r="37" s="64" customFormat="1" ht="20" customHeight="1" spans="1:235">
      <c r="A37" s="76">
        <v>35</v>
      </c>
      <c r="B37" s="75" t="s">
        <v>123</v>
      </c>
      <c r="C37" s="85"/>
      <c r="D37" s="78">
        <v>16</v>
      </c>
      <c r="E37" s="79">
        <v>45261</v>
      </c>
      <c r="F37" s="84">
        <v>1997255.86</v>
      </c>
      <c r="G37" s="81"/>
      <c r="H37" s="82"/>
      <c r="I37" s="91"/>
      <c r="J37" s="92"/>
      <c r="K37" s="93"/>
      <c r="L37" s="68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DJ37" s="95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5"/>
      <c r="DY37" s="95"/>
      <c r="DZ37" s="95"/>
      <c r="EA37" s="95"/>
      <c r="EB37" s="95"/>
      <c r="EC37" s="95"/>
      <c r="ED37" s="95"/>
      <c r="EE37" s="95"/>
      <c r="EF37" s="95"/>
      <c r="EG37" s="95"/>
      <c r="EH37" s="95"/>
      <c r="EI37" s="95"/>
      <c r="EJ37" s="95"/>
      <c r="EK37" s="95"/>
      <c r="EL37" s="95"/>
      <c r="EM37" s="95"/>
      <c r="EN37" s="95"/>
      <c r="EO37" s="95"/>
      <c r="EP37" s="95"/>
      <c r="EQ37" s="95"/>
      <c r="ER37" s="95"/>
      <c r="ES37" s="95"/>
      <c r="ET37" s="95"/>
      <c r="EU37" s="95"/>
      <c r="EV37" s="95"/>
      <c r="EW37" s="95"/>
      <c r="EX37" s="95"/>
      <c r="EY37" s="95"/>
      <c r="EZ37" s="95"/>
      <c r="FA37" s="95"/>
      <c r="FB37" s="95"/>
      <c r="FC37" s="95"/>
      <c r="FD37" s="95"/>
      <c r="FE37" s="95"/>
      <c r="FF37" s="95"/>
      <c r="FG37" s="95"/>
      <c r="FH37" s="95"/>
      <c r="FI37" s="95"/>
      <c r="FJ37" s="95"/>
      <c r="FK37" s="95"/>
      <c r="FL37" s="95"/>
      <c r="FM37" s="95"/>
      <c r="FN37" s="95"/>
      <c r="FO37" s="95"/>
      <c r="FP37" s="95"/>
      <c r="FQ37" s="95"/>
      <c r="FR37" s="95"/>
      <c r="FS37" s="95"/>
      <c r="FT37" s="95"/>
      <c r="FU37" s="95"/>
      <c r="FV37" s="95"/>
      <c r="FW37" s="95"/>
      <c r="FX37" s="95"/>
      <c r="FY37" s="95"/>
      <c r="FZ37" s="95"/>
      <c r="GA37" s="95"/>
      <c r="GB37" s="95"/>
      <c r="GC37" s="95"/>
      <c r="GD37" s="95"/>
      <c r="GE37" s="95"/>
      <c r="GF37" s="95"/>
      <c r="GG37" s="95"/>
      <c r="GH37" s="95"/>
      <c r="GI37" s="95"/>
      <c r="GJ37" s="95"/>
      <c r="GK37" s="95"/>
      <c r="GL37" s="95"/>
      <c r="GM37" s="95"/>
      <c r="GN37" s="95"/>
      <c r="GO37" s="95"/>
      <c r="GP37" s="95"/>
      <c r="GQ37" s="95"/>
      <c r="GR37" s="95"/>
      <c r="GS37" s="95"/>
      <c r="GT37" s="95"/>
      <c r="GU37" s="95"/>
      <c r="GV37" s="95"/>
      <c r="GW37" s="95"/>
      <c r="GX37" s="95"/>
      <c r="GY37" s="95"/>
      <c r="GZ37" s="95"/>
      <c r="HA37" s="95"/>
      <c r="HB37" s="95"/>
      <c r="HC37" s="95"/>
      <c r="HD37" s="95"/>
      <c r="HE37" s="95"/>
      <c r="HF37" s="95"/>
      <c r="HG37" s="95"/>
      <c r="HH37" s="95"/>
      <c r="HI37" s="95"/>
      <c r="HJ37" s="95"/>
      <c r="HK37" s="95"/>
      <c r="HL37" s="95"/>
      <c r="HM37" s="95"/>
      <c r="HN37" s="95"/>
      <c r="HO37" s="95"/>
      <c r="HP37" s="95"/>
      <c r="HQ37" s="95"/>
      <c r="HR37" s="95"/>
      <c r="HS37" s="95"/>
      <c r="HT37" s="95"/>
      <c r="HU37" s="95"/>
      <c r="HV37" s="95"/>
      <c r="HW37" s="95"/>
      <c r="HX37" s="95"/>
      <c r="HY37" s="95"/>
      <c r="HZ37" s="95"/>
      <c r="IA37" s="95"/>
    </row>
    <row r="38" s="64" customFormat="1" ht="20" customHeight="1" spans="1:235">
      <c r="A38" s="76">
        <v>36</v>
      </c>
      <c r="B38" s="77" t="s">
        <v>124</v>
      </c>
      <c r="C38" s="85"/>
      <c r="D38" s="78">
        <v>12</v>
      </c>
      <c r="E38" s="79">
        <v>45261</v>
      </c>
      <c r="F38" s="84">
        <v>102108</v>
      </c>
      <c r="G38" s="81"/>
      <c r="H38" s="82"/>
      <c r="I38" s="91"/>
      <c r="J38" s="92"/>
      <c r="K38" s="93"/>
      <c r="L38" s="68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5"/>
      <c r="DG38" s="95"/>
      <c r="DH38" s="95"/>
      <c r="DI38" s="95"/>
      <c r="DJ38" s="95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5"/>
      <c r="DY38" s="95"/>
      <c r="DZ38" s="95"/>
      <c r="EA38" s="95"/>
      <c r="EB38" s="95"/>
      <c r="EC38" s="95"/>
      <c r="ED38" s="95"/>
      <c r="EE38" s="95"/>
      <c r="EF38" s="95"/>
      <c r="EG38" s="95"/>
      <c r="EH38" s="95"/>
      <c r="EI38" s="95"/>
      <c r="EJ38" s="95"/>
      <c r="EK38" s="95"/>
      <c r="EL38" s="95"/>
      <c r="EM38" s="95"/>
      <c r="EN38" s="95"/>
      <c r="EO38" s="95"/>
      <c r="EP38" s="95"/>
      <c r="EQ38" s="95"/>
      <c r="ER38" s="95"/>
      <c r="ES38" s="95"/>
      <c r="ET38" s="95"/>
      <c r="EU38" s="95"/>
      <c r="EV38" s="95"/>
      <c r="EW38" s="95"/>
      <c r="EX38" s="95"/>
      <c r="EY38" s="95"/>
      <c r="EZ38" s="95"/>
      <c r="FA38" s="95"/>
      <c r="FB38" s="95"/>
      <c r="FC38" s="95"/>
      <c r="FD38" s="95"/>
      <c r="FE38" s="95"/>
      <c r="FF38" s="95"/>
      <c r="FG38" s="95"/>
      <c r="FH38" s="95"/>
      <c r="FI38" s="95"/>
      <c r="FJ38" s="95"/>
      <c r="FK38" s="95"/>
      <c r="FL38" s="95"/>
      <c r="FM38" s="95"/>
      <c r="FN38" s="95"/>
      <c r="FO38" s="95"/>
      <c r="FP38" s="95"/>
      <c r="FQ38" s="95"/>
      <c r="FR38" s="95"/>
      <c r="FS38" s="95"/>
      <c r="FT38" s="95"/>
      <c r="FU38" s="95"/>
      <c r="FV38" s="95"/>
      <c r="FW38" s="95"/>
      <c r="FX38" s="95"/>
      <c r="FY38" s="95"/>
      <c r="FZ38" s="95"/>
      <c r="GA38" s="95"/>
      <c r="GB38" s="95"/>
      <c r="GC38" s="95"/>
      <c r="GD38" s="95"/>
      <c r="GE38" s="95"/>
      <c r="GF38" s="95"/>
      <c r="GG38" s="95"/>
      <c r="GH38" s="95"/>
      <c r="GI38" s="95"/>
      <c r="GJ38" s="95"/>
      <c r="GK38" s="95"/>
      <c r="GL38" s="95"/>
      <c r="GM38" s="95"/>
      <c r="GN38" s="95"/>
      <c r="GO38" s="95"/>
      <c r="GP38" s="95"/>
      <c r="GQ38" s="95"/>
      <c r="GR38" s="95"/>
      <c r="GS38" s="95"/>
      <c r="GT38" s="95"/>
      <c r="GU38" s="95"/>
      <c r="GV38" s="95"/>
      <c r="GW38" s="95"/>
      <c r="GX38" s="95"/>
      <c r="GY38" s="95"/>
      <c r="GZ38" s="95"/>
      <c r="HA38" s="95"/>
      <c r="HB38" s="95"/>
      <c r="HC38" s="95"/>
      <c r="HD38" s="95"/>
      <c r="HE38" s="95"/>
      <c r="HF38" s="95"/>
      <c r="HG38" s="95"/>
      <c r="HH38" s="95"/>
      <c r="HI38" s="95"/>
      <c r="HJ38" s="95"/>
      <c r="HK38" s="95"/>
      <c r="HL38" s="95"/>
      <c r="HM38" s="95"/>
      <c r="HN38" s="95"/>
      <c r="HO38" s="95"/>
      <c r="HP38" s="95"/>
      <c r="HQ38" s="95"/>
      <c r="HR38" s="95"/>
      <c r="HS38" s="95"/>
      <c r="HT38" s="95"/>
      <c r="HU38" s="95"/>
      <c r="HV38" s="95"/>
      <c r="HW38" s="95"/>
      <c r="HX38" s="95"/>
      <c r="HY38" s="95"/>
      <c r="HZ38" s="95"/>
      <c r="IA38" s="95"/>
    </row>
    <row r="39" s="64" customFormat="1" ht="20" customHeight="1" spans="1:235">
      <c r="A39" s="76">
        <v>37</v>
      </c>
      <c r="B39" s="77" t="s">
        <v>116</v>
      </c>
      <c r="C39" s="85"/>
      <c r="D39" s="78">
        <v>15</v>
      </c>
      <c r="E39" s="79">
        <v>45261</v>
      </c>
      <c r="F39" s="84">
        <v>135015</v>
      </c>
      <c r="G39" s="81"/>
      <c r="H39" s="82"/>
      <c r="I39" s="91"/>
      <c r="J39" s="92"/>
      <c r="K39" s="93"/>
      <c r="L39" s="68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  <c r="CO39" s="95"/>
      <c r="CP39" s="95"/>
      <c r="CQ39" s="95"/>
      <c r="CR39" s="95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  <c r="DQ39" s="95"/>
      <c r="DR39" s="95"/>
      <c r="DS39" s="95"/>
      <c r="DT39" s="95"/>
      <c r="DU39" s="95"/>
      <c r="DV39" s="95"/>
      <c r="DW39" s="95"/>
      <c r="DX39" s="95"/>
      <c r="DY39" s="95"/>
      <c r="DZ39" s="95"/>
      <c r="EA39" s="95"/>
      <c r="EB39" s="95"/>
      <c r="EC39" s="95"/>
      <c r="ED39" s="95"/>
      <c r="EE39" s="95"/>
      <c r="EF39" s="95"/>
      <c r="EG39" s="95"/>
      <c r="EH39" s="95"/>
      <c r="EI39" s="95"/>
      <c r="EJ39" s="95"/>
      <c r="EK39" s="95"/>
      <c r="EL39" s="95"/>
      <c r="EM39" s="95"/>
      <c r="EN39" s="95"/>
      <c r="EO39" s="95"/>
      <c r="EP39" s="95"/>
      <c r="EQ39" s="95"/>
      <c r="ER39" s="95"/>
      <c r="ES39" s="95"/>
      <c r="ET39" s="95"/>
      <c r="EU39" s="95"/>
      <c r="EV39" s="95"/>
      <c r="EW39" s="95"/>
      <c r="EX39" s="95"/>
      <c r="EY39" s="95"/>
      <c r="EZ39" s="95"/>
      <c r="FA39" s="95"/>
      <c r="FB39" s="95"/>
      <c r="FC39" s="95"/>
      <c r="FD39" s="95"/>
      <c r="FE39" s="95"/>
      <c r="FF39" s="95"/>
      <c r="FG39" s="95"/>
      <c r="FH39" s="95"/>
      <c r="FI39" s="95"/>
      <c r="FJ39" s="95"/>
      <c r="FK39" s="95"/>
      <c r="FL39" s="95"/>
      <c r="FM39" s="95"/>
      <c r="FN39" s="95"/>
      <c r="FO39" s="95"/>
      <c r="FP39" s="95"/>
      <c r="FQ39" s="95"/>
      <c r="FR39" s="95"/>
      <c r="FS39" s="95"/>
      <c r="FT39" s="95"/>
      <c r="FU39" s="95"/>
      <c r="FV39" s="95"/>
      <c r="FW39" s="95"/>
      <c r="FX39" s="95"/>
      <c r="FY39" s="95"/>
      <c r="FZ39" s="95"/>
      <c r="GA39" s="95"/>
      <c r="GB39" s="95"/>
      <c r="GC39" s="95"/>
      <c r="GD39" s="95"/>
      <c r="GE39" s="95"/>
      <c r="GF39" s="95"/>
      <c r="GG39" s="95"/>
      <c r="GH39" s="95"/>
      <c r="GI39" s="95"/>
      <c r="GJ39" s="95"/>
      <c r="GK39" s="95"/>
      <c r="GL39" s="95"/>
      <c r="GM39" s="95"/>
      <c r="GN39" s="95"/>
      <c r="GO39" s="95"/>
      <c r="GP39" s="95"/>
      <c r="GQ39" s="95"/>
      <c r="GR39" s="95"/>
      <c r="GS39" s="95"/>
      <c r="GT39" s="95"/>
      <c r="GU39" s="95"/>
      <c r="GV39" s="95"/>
      <c r="GW39" s="95"/>
      <c r="GX39" s="95"/>
      <c r="GY39" s="95"/>
      <c r="GZ39" s="95"/>
      <c r="HA39" s="95"/>
      <c r="HB39" s="95"/>
      <c r="HC39" s="95"/>
      <c r="HD39" s="95"/>
      <c r="HE39" s="95"/>
      <c r="HF39" s="95"/>
      <c r="HG39" s="95"/>
      <c r="HH39" s="95"/>
      <c r="HI39" s="95"/>
      <c r="HJ39" s="95"/>
      <c r="HK39" s="95"/>
      <c r="HL39" s="95"/>
      <c r="HM39" s="95"/>
      <c r="HN39" s="95"/>
      <c r="HO39" s="95"/>
      <c r="HP39" s="95"/>
      <c r="HQ39" s="95"/>
      <c r="HR39" s="95"/>
      <c r="HS39" s="95"/>
      <c r="HT39" s="95"/>
      <c r="HU39" s="95"/>
      <c r="HV39" s="95"/>
      <c r="HW39" s="95"/>
      <c r="HX39" s="95"/>
      <c r="HY39" s="95"/>
      <c r="HZ39" s="95"/>
      <c r="IA39" s="95"/>
    </row>
    <row r="40" s="64" customFormat="1" ht="20" customHeight="1" spans="1:235">
      <c r="A40" s="76">
        <v>38</v>
      </c>
      <c r="B40" s="77" t="s">
        <v>125</v>
      </c>
      <c r="C40" s="85"/>
      <c r="D40" s="78">
        <v>23</v>
      </c>
      <c r="E40" s="79">
        <v>45261</v>
      </c>
      <c r="F40" s="84">
        <v>199594</v>
      </c>
      <c r="G40" s="81"/>
      <c r="H40" s="82"/>
      <c r="I40" s="91"/>
      <c r="J40" s="92"/>
      <c r="K40" s="93"/>
      <c r="L40" s="68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  <c r="DH40" s="95"/>
      <c r="DI40" s="95"/>
      <c r="DJ40" s="95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5"/>
      <c r="DY40" s="95"/>
      <c r="DZ40" s="95"/>
      <c r="EA40" s="95"/>
      <c r="EB40" s="95"/>
      <c r="EC40" s="95"/>
      <c r="ED40" s="95"/>
      <c r="EE40" s="95"/>
      <c r="EF40" s="95"/>
      <c r="EG40" s="95"/>
      <c r="EH40" s="95"/>
      <c r="EI40" s="95"/>
      <c r="EJ40" s="95"/>
      <c r="EK40" s="95"/>
      <c r="EL40" s="95"/>
      <c r="EM40" s="95"/>
      <c r="EN40" s="95"/>
      <c r="EO40" s="95"/>
      <c r="EP40" s="95"/>
      <c r="EQ40" s="95"/>
      <c r="ER40" s="95"/>
      <c r="ES40" s="95"/>
      <c r="ET40" s="95"/>
      <c r="EU40" s="95"/>
      <c r="EV40" s="95"/>
      <c r="EW40" s="95"/>
      <c r="EX40" s="95"/>
      <c r="EY40" s="95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95"/>
      <c r="FM40" s="95"/>
      <c r="FN40" s="95"/>
      <c r="FO40" s="95"/>
      <c r="FP40" s="95"/>
      <c r="FQ40" s="95"/>
      <c r="FR40" s="95"/>
      <c r="FS40" s="95"/>
      <c r="FT40" s="95"/>
      <c r="FU40" s="95"/>
      <c r="FV40" s="95"/>
      <c r="FW40" s="95"/>
      <c r="FX40" s="95"/>
      <c r="FY40" s="95"/>
      <c r="FZ40" s="95"/>
      <c r="GA40" s="95"/>
      <c r="GB40" s="95"/>
      <c r="GC40" s="95"/>
      <c r="GD40" s="95"/>
      <c r="GE40" s="95"/>
      <c r="GF40" s="95"/>
      <c r="GG40" s="95"/>
      <c r="GH40" s="95"/>
      <c r="GI40" s="95"/>
      <c r="GJ40" s="95"/>
      <c r="GK40" s="95"/>
      <c r="GL40" s="95"/>
      <c r="GM40" s="95"/>
      <c r="GN40" s="95"/>
      <c r="GO40" s="95"/>
      <c r="GP40" s="95"/>
      <c r="GQ40" s="95"/>
      <c r="GR40" s="95"/>
      <c r="GS40" s="95"/>
      <c r="GT40" s="95"/>
      <c r="GU40" s="95"/>
      <c r="GV40" s="95"/>
      <c r="GW40" s="95"/>
      <c r="GX40" s="95"/>
      <c r="GY40" s="95"/>
      <c r="GZ40" s="95"/>
      <c r="HA40" s="95"/>
      <c r="HB40" s="95"/>
      <c r="HC40" s="95"/>
      <c r="HD40" s="95"/>
      <c r="HE40" s="95"/>
      <c r="HF40" s="95"/>
      <c r="HG40" s="95"/>
      <c r="HH40" s="95"/>
      <c r="HI40" s="95"/>
      <c r="HJ40" s="95"/>
      <c r="HK40" s="95"/>
      <c r="HL40" s="95"/>
      <c r="HM40" s="95"/>
      <c r="HN40" s="95"/>
      <c r="HO40" s="95"/>
      <c r="HP40" s="95"/>
      <c r="HQ40" s="95"/>
      <c r="HR40" s="95"/>
      <c r="HS40" s="95"/>
      <c r="HT40" s="95"/>
      <c r="HU40" s="95"/>
      <c r="HV40" s="95"/>
      <c r="HW40" s="95"/>
      <c r="HX40" s="95"/>
      <c r="HY40" s="95"/>
      <c r="HZ40" s="95"/>
      <c r="IA40" s="95"/>
    </row>
    <row r="41" s="64" customFormat="1" ht="20" customHeight="1" spans="1:235">
      <c r="A41" s="76">
        <v>39</v>
      </c>
      <c r="B41" s="77" t="s">
        <v>126</v>
      </c>
      <c r="C41" s="85"/>
      <c r="D41" s="78">
        <v>14</v>
      </c>
      <c r="E41" s="79">
        <v>45261</v>
      </c>
      <c r="F41" s="84">
        <v>107226</v>
      </c>
      <c r="G41" s="81"/>
      <c r="H41" s="82"/>
      <c r="I41" s="91"/>
      <c r="J41" s="92"/>
      <c r="K41" s="93"/>
      <c r="L41" s="68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  <c r="DH41" s="95"/>
      <c r="DI41" s="95"/>
      <c r="DJ41" s="95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5"/>
      <c r="DY41" s="95"/>
      <c r="DZ41" s="95"/>
      <c r="EA41" s="95"/>
      <c r="EB41" s="95"/>
      <c r="EC41" s="95"/>
      <c r="ED41" s="95"/>
      <c r="EE41" s="95"/>
      <c r="EF41" s="95"/>
      <c r="EG41" s="95"/>
      <c r="EH41" s="95"/>
      <c r="EI41" s="95"/>
      <c r="EJ41" s="95"/>
      <c r="EK41" s="95"/>
      <c r="EL41" s="95"/>
      <c r="EM41" s="95"/>
      <c r="EN41" s="95"/>
      <c r="EO41" s="95"/>
      <c r="EP41" s="95"/>
      <c r="EQ41" s="95"/>
      <c r="ER41" s="95"/>
      <c r="ES41" s="95"/>
      <c r="ET41" s="95"/>
      <c r="EU41" s="95"/>
      <c r="EV41" s="95"/>
      <c r="EW41" s="95"/>
      <c r="EX41" s="95"/>
      <c r="EY41" s="95"/>
      <c r="EZ41" s="95"/>
      <c r="FA41" s="95"/>
      <c r="FB41" s="95"/>
      <c r="FC41" s="95"/>
      <c r="FD41" s="95"/>
      <c r="FE41" s="95"/>
      <c r="FF41" s="95"/>
      <c r="FG41" s="95"/>
      <c r="FH41" s="95"/>
      <c r="FI41" s="95"/>
      <c r="FJ41" s="95"/>
      <c r="FK41" s="95"/>
      <c r="FL41" s="95"/>
      <c r="FM41" s="95"/>
      <c r="FN41" s="95"/>
      <c r="FO41" s="95"/>
      <c r="FP41" s="95"/>
      <c r="FQ41" s="95"/>
      <c r="FR41" s="95"/>
      <c r="FS41" s="95"/>
      <c r="FT41" s="95"/>
      <c r="FU41" s="95"/>
      <c r="FV41" s="95"/>
      <c r="FW41" s="95"/>
      <c r="FX41" s="95"/>
      <c r="FY41" s="95"/>
      <c r="FZ41" s="95"/>
      <c r="GA41" s="95"/>
      <c r="GB41" s="95"/>
      <c r="GC41" s="95"/>
      <c r="GD41" s="95"/>
      <c r="GE41" s="95"/>
      <c r="GF41" s="95"/>
      <c r="GG41" s="95"/>
      <c r="GH41" s="95"/>
      <c r="GI41" s="95"/>
      <c r="GJ41" s="95"/>
      <c r="GK41" s="95"/>
      <c r="GL41" s="95"/>
      <c r="GM41" s="95"/>
      <c r="GN41" s="95"/>
      <c r="GO41" s="95"/>
      <c r="GP41" s="95"/>
      <c r="GQ41" s="95"/>
      <c r="GR41" s="95"/>
      <c r="GS41" s="95"/>
      <c r="GT41" s="95"/>
      <c r="GU41" s="95"/>
      <c r="GV41" s="95"/>
      <c r="GW41" s="95"/>
      <c r="GX41" s="95"/>
      <c r="GY41" s="95"/>
      <c r="GZ41" s="95"/>
      <c r="HA41" s="95"/>
      <c r="HB41" s="95"/>
      <c r="HC41" s="95"/>
      <c r="HD41" s="95"/>
      <c r="HE41" s="95"/>
      <c r="HF41" s="95"/>
      <c r="HG41" s="95"/>
      <c r="HH41" s="95"/>
      <c r="HI41" s="95"/>
      <c r="HJ41" s="95"/>
      <c r="HK41" s="95"/>
      <c r="HL41" s="95"/>
      <c r="HM41" s="95"/>
      <c r="HN41" s="95"/>
      <c r="HO41" s="95"/>
      <c r="HP41" s="95"/>
      <c r="HQ41" s="95"/>
      <c r="HR41" s="95"/>
      <c r="HS41" s="95"/>
      <c r="HT41" s="95"/>
      <c r="HU41" s="95"/>
      <c r="HV41" s="95"/>
      <c r="HW41" s="95"/>
      <c r="HX41" s="95"/>
      <c r="HY41" s="95"/>
      <c r="HZ41" s="95"/>
      <c r="IA41" s="95"/>
    </row>
    <row r="42" s="64" customFormat="1" ht="20" customHeight="1" spans="1:235">
      <c r="A42" s="76">
        <v>40</v>
      </c>
      <c r="B42" s="75" t="s">
        <v>127</v>
      </c>
      <c r="C42" s="85" t="s">
        <v>128</v>
      </c>
      <c r="D42" s="78">
        <v>37</v>
      </c>
      <c r="E42" s="79">
        <v>45261</v>
      </c>
      <c r="F42" s="84">
        <v>92648</v>
      </c>
      <c r="G42" s="81"/>
      <c r="H42" s="82"/>
      <c r="I42" s="91"/>
      <c r="J42" s="92"/>
      <c r="K42" s="93"/>
      <c r="L42" s="68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5"/>
      <c r="DG42" s="95"/>
      <c r="DH42" s="95"/>
      <c r="DI42" s="95"/>
      <c r="DJ42" s="95"/>
      <c r="DK42" s="95"/>
      <c r="DL42" s="95"/>
      <c r="DM42" s="95"/>
      <c r="DN42" s="95"/>
      <c r="DO42" s="95"/>
      <c r="DP42" s="95"/>
      <c r="DQ42" s="95"/>
      <c r="DR42" s="95"/>
      <c r="DS42" s="95"/>
      <c r="DT42" s="95"/>
      <c r="DU42" s="95"/>
      <c r="DV42" s="95"/>
      <c r="DW42" s="95"/>
      <c r="DX42" s="95"/>
      <c r="DY42" s="95"/>
      <c r="DZ42" s="95"/>
      <c r="EA42" s="95"/>
      <c r="EB42" s="95"/>
      <c r="EC42" s="95"/>
      <c r="ED42" s="95"/>
      <c r="EE42" s="95"/>
      <c r="EF42" s="95"/>
      <c r="EG42" s="95"/>
      <c r="EH42" s="95"/>
      <c r="EI42" s="95"/>
      <c r="EJ42" s="95"/>
      <c r="EK42" s="95"/>
      <c r="EL42" s="95"/>
      <c r="EM42" s="95"/>
      <c r="EN42" s="95"/>
      <c r="EO42" s="95"/>
      <c r="EP42" s="95"/>
      <c r="EQ42" s="95"/>
      <c r="ER42" s="95"/>
      <c r="ES42" s="95"/>
      <c r="ET42" s="95"/>
      <c r="EU42" s="95"/>
      <c r="EV42" s="95"/>
      <c r="EW42" s="95"/>
      <c r="EX42" s="95"/>
      <c r="EY42" s="95"/>
      <c r="EZ42" s="95"/>
      <c r="FA42" s="95"/>
      <c r="FB42" s="95"/>
      <c r="FC42" s="95"/>
      <c r="FD42" s="95"/>
      <c r="FE42" s="95"/>
      <c r="FF42" s="95"/>
      <c r="FG42" s="95"/>
      <c r="FH42" s="95"/>
      <c r="FI42" s="95"/>
      <c r="FJ42" s="95"/>
      <c r="FK42" s="95"/>
      <c r="FL42" s="95"/>
      <c r="FM42" s="95"/>
      <c r="FN42" s="95"/>
      <c r="FO42" s="95"/>
      <c r="FP42" s="95"/>
      <c r="FQ42" s="95"/>
      <c r="FR42" s="95"/>
      <c r="FS42" s="95"/>
      <c r="FT42" s="95"/>
      <c r="FU42" s="95"/>
      <c r="FV42" s="95"/>
      <c r="FW42" s="95"/>
      <c r="FX42" s="95"/>
      <c r="FY42" s="95"/>
      <c r="FZ42" s="95"/>
      <c r="GA42" s="95"/>
      <c r="GB42" s="95"/>
      <c r="GC42" s="95"/>
      <c r="GD42" s="95"/>
      <c r="GE42" s="95"/>
      <c r="GF42" s="95"/>
      <c r="GG42" s="95"/>
      <c r="GH42" s="95"/>
      <c r="GI42" s="95"/>
      <c r="GJ42" s="95"/>
      <c r="GK42" s="95"/>
      <c r="GL42" s="95"/>
      <c r="GM42" s="95"/>
      <c r="GN42" s="95"/>
      <c r="GO42" s="95"/>
      <c r="GP42" s="95"/>
      <c r="GQ42" s="95"/>
      <c r="GR42" s="95"/>
      <c r="GS42" s="95"/>
      <c r="GT42" s="95"/>
      <c r="GU42" s="95"/>
      <c r="GV42" s="95"/>
      <c r="GW42" s="95"/>
      <c r="GX42" s="95"/>
      <c r="GY42" s="95"/>
      <c r="GZ42" s="95"/>
      <c r="HA42" s="95"/>
      <c r="HB42" s="95"/>
      <c r="HC42" s="95"/>
      <c r="HD42" s="95"/>
      <c r="HE42" s="95"/>
      <c r="HF42" s="95"/>
      <c r="HG42" s="95"/>
      <c r="HH42" s="95"/>
      <c r="HI42" s="95"/>
      <c r="HJ42" s="95"/>
      <c r="HK42" s="95"/>
      <c r="HL42" s="95"/>
      <c r="HM42" s="95"/>
      <c r="HN42" s="95"/>
      <c r="HO42" s="95"/>
      <c r="HP42" s="95"/>
      <c r="HQ42" s="95"/>
      <c r="HR42" s="95"/>
      <c r="HS42" s="95"/>
      <c r="HT42" s="95"/>
      <c r="HU42" s="95"/>
      <c r="HV42" s="95"/>
      <c r="HW42" s="95"/>
      <c r="HX42" s="95"/>
      <c r="HY42" s="95"/>
      <c r="HZ42" s="95"/>
      <c r="IA42" s="95"/>
    </row>
    <row r="43" s="64" customFormat="1" ht="20" customHeight="1" spans="1:235">
      <c r="A43" s="76">
        <v>41</v>
      </c>
      <c r="B43" s="75" t="s">
        <v>129</v>
      </c>
      <c r="C43" s="85"/>
      <c r="D43" s="78">
        <v>2</v>
      </c>
      <c r="E43" s="79">
        <v>45261</v>
      </c>
      <c r="F43" s="84">
        <v>440000</v>
      </c>
      <c r="G43" s="81"/>
      <c r="H43" s="82"/>
      <c r="I43" s="91"/>
      <c r="J43" s="92"/>
      <c r="K43" s="93"/>
      <c r="L43" s="68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95"/>
      <c r="FM43" s="95"/>
      <c r="FN43" s="95"/>
      <c r="FO43" s="95"/>
      <c r="FP43" s="95"/>
      <c r="FQ43" s="95"/>
      <c r="FR43" s="95"/>
      <c r="FS43" s="95"/>
      <c r="FT43" s="95"/>
      <c r="FU43" s="95"/>
      <c r="FV43" s="95"/>
      <c r="FW43" s="95"/>
      <c r="FX43" s="95"/>
      <c r="FY43" s="95"/>
      <c r="FZ43" s="95"/>
      <c r="GA43" s="95"/>
      <c r="GB43" s="95"/>
      <c r="GC43" s="95"/>
      <c r="GD43" s="95"/>
      <c r="GE43" s="95"/>
      <c r="GF43" s="95"/>
      <c r="GG43" s="95"/>
      <c r="GH43" s="95"/>
      <c r="GI43" s="95"/>
      <c r="GJ43" s="95"/>
      <c r="GK43" s="95"/>
      <c r="GL43" s="95"/>
      <c r="GM43" s="95"/>
      <c r="GN43" s="95"/>
      <c r="GO43" s="95"/>
      <c r="GP43" s="95"/>
      <c r="GQ43" s="95"/>
      <c r="GR43" s="95"/>
      <c r="GS43" s="95"/>
      <c r="GT43" s="95"/>
      <c r="GU43" s="95"/>
      <c r="GV43" s="95"/>
      <c r="GW43" s="95"/>
      <c r="GX43" s="95"/>
      <c r="GY43" s="95"/>
      <c r="GZ43" s="95"/>
      <c r="HA43" s="95"/>
      <c r="HB43" s="95"/>
      <c r="HC43" s="95"/>
      <c r="HD43" s="95"/>
      <c r="HE43" s="95"/>
      <c r="HF43" s="95"/>
      <c r="HG43" s="95"/>
      <c r="HH43" s="95"/>
      <c r="HI43" s="95"/>
      <c r="HJ43" s="95"/>
      <c r="HK43" s="95"/>
      <c r="HL43" s="95"/>
      <c r="HM43" s="95"/>
      <c r="HN43" s="95"/>
      <c r="HO43" s="95"/>
      <c r="HP43" s="95"/>
      <c r="HQ43" s="95"/>
      <c r="HR43" s="95"/>
      <c r="HS43" s="95"/>
      <c r="HT43" s="95"/>
      <c r="HU43" s="95"/>
      <c r="HV43" s="95"/>
      <c r="HW43" s="95"/>
      <c r="HX43" s="95"/>
      <c r="HY43" s="95"/>
      <c r="HZ43" s="95"/>
      <c r="IA43" s="95"/>
    </row>
    <row r="44" s="64" customFormat="1" ht="20" customHeight="1" spans="1:235">
      <c r="A44" s="76">
        <v>42</v>
      </c>
      <c r="B44" s="83" t="s">
        <v>130</v>
      </c>
      <c r="C44" s="85"/>
      <c r="D44" s="78">
        <v>6</v>
      </c>
      <c r="E44" s="79">
        <v>45261</v>
      </c>
      <c r="F44" s="84">
        <v>31298</v>
      </c>
      <c r="G44" s="81"/>
      <c r="H44" s="82"/>
      <c r="I44" s="91"/>
      <c r="J44" s="92"/>
      <c r="K44" s="93"/>
      <c r="L44" s="68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95"/>
      <c r="FH44" s="95"/>
      <c r="FI44" s="95"/>
      <c r="FJ44" s="95"/>
      <c r="FK44" s="95"/>
      <c r="FL44" s="95"/>
      <c r="FM44" s="95"/>
      <c r="FN44" s="95"/>
      <c r="FO44" s="95"/>
      <c r="FP44" s="95"/>
      <c r="FQ44" s="95"/>
      <c r="FR44" s="95"/>
      <c r="FS44" s="95"/>
      <c r="FT44" s="95"/>
      <c r="FU44" s="95"/>
      <c r="FV44" s="95"/>
      <c r="FW44" s="95"/>
      <c r="FX44" s="95"/>
      <c r="FY44" s="95"/>
      <c r="FZ44" s="95"/>
      <c r="GA44" s="95"/>
      <c r="GB44" s="95"/>
      <c r="GC44" s="95"/>
      <c r="GD44" s="95"/>
      <c r="GE44" s="95"/>
      <c r="GF44" s="95"/>
      <c r="GG44" s="95"/>
      <c r="GH44" s="95"/>
      <c r="GI44" s="95"/>
      <c r="GJ44" s="95"/>
      <c r="GK44" s="95"/>
      <c r="GL44" s="95"/>
      <c r="GM44" s="95"/>
      <c r="GN44" s="95"/>
      <c r="GO44" s="95"/>
      <c r="GP44" s="95"/>
      <c r="GQ44" s="95"/>
      <c r="GR44" s="95"/>
      <c r="GS44" s="95"/>
      <c r="GT44" s="95"/>
      <c r="GU44" s="95"/>
      <c r="GV44" s="95"/>
      <c r="GW44" s="95"/>
      <c r="GX44" s="95"/>
      <c r="GY44" s="95"/>
      <c r="GZ44" s="95"/>
      <c r="HA44" s="95"/>
      <c r="HB44" s="95"/>
      <c r="HC44" s="95"/>
      <c r="HD44" s="95"/>
      <c r="HE44" s="95"/>
      <c r="HF44" s="95"/>
      <c r="HG44" s="95"/>
      <c r="HH44" s="95"/>
      <c r="HI44" s="95"/>
      <c r="HJ44" s="95"/>
      <c r="HK44" s="95"/>
      <c r="HL44" s="95"/>
      <c r="HM44" s="95"/>
      <c r="HN44" s="95"/>
      <c r="HO44" s="95"/>
      <c r="HP44" s="95"/>
      <c r="HQ44" s="95"/>
      <c r="HR44" s="95"/>
      <c r="HS44" s="95"/>
      <c r="HT44" s="95"/>
      <c r="HU44" s="95"/>
      <c r="HV44" s="95"/>
      <c r="HW44" s="95"/>
      <c r="HX44" s="95"/>
      <c r="HY44" s="95"/>
      <c r="HZ44" s="95"/>
      <c r="IA44" s="95"/>
    </row>
    <row r="45" s="64" customFormat="1" ht="20" customHeight="1" spans="1:235">
      <c r="A45" s="76">
        <v>43</v>
      </c>
      <c r="B45" s="75" t="s">
        <v>131</v>
      </c>
      <c r="C45" s="85"/>
      <c r="D45" s="78">
        <v>86</v>
      </c>
      <c r="E45" s="79">
        <v>45261</v>
      </c>
      <c r="F45" s="84">
        <v>68660</v>
      </c>
      <c r="G45" s="81"/>
      <c r="H45" s="82"/>
      <c r="I45" s="91"/>
      <c r="J45" s="92"/>
      <c r="K45" s="93"/>
      <c r="L45" s="68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95"/>
      <c r="EM45" s="95"/>
      <c r="EN45" s="95"/>
      <c r="EO45" s="95"/>
      <c r="EP45" s="95"/>
      <c r="EQ45" s="95"/>
      <c r="ER45" s="95"/>
      <c r="ES45" s="95"/>
      <c r="ET45" s="95"/>
      <c r="EU45" s="95"/>
      <c r="EV45" s="95"/>
      <c r="EW45" s="95"/>
      <c r="EX45" s="95"/>
      <c r="EY45" s="95"/>
      <c r="EZ45" s="95"/>
      <c r="FA45" s="95"/>
      <c r="FB45" s="95"/>
      <c r="FC45" s="95"/>
      <c r="FD45" s="95"/>
      <c r="FE45" s="95"/>
      <c r="FF45" s="95"/>
      <c r="FG45" s="95"/>
      <c r="FH45" s="95"/>
      <c r="FI45" s="95"/>
      <c r="FJ45" s="95"/>
      <c r="FK45" s="95"/>
      <c r="FL45" s="95"/>
      <c r="FM45" s="95"/>
      <c r="FN45" s="95"/>
      <c r="FO45" s="95"/>
      <c r="FP45" s="95"/>
      <c r="FQ45" s="95"/>
      <c r="FR45" s="95"/>
      <c r="FS45" s="95"/>
      <c r="FT45" s="95"/>
      <c r="FU45" s="95"/>
      <c r="FV45" s="95"/>
      <c r="FW45" s="95"/>
      <c r="FX45" s="95"/>
      <c r="FY45" s="95"/>
      <c r="FZ45" s="95"/>
      <c r="GA45" s="95"/>
      <c r="GB45" s="95"/>
      <c r="GC45" s="95"/>
      <c r="GD45" s="95"/>
      <c r="GE45" s="95"/>
      <c r="GF45" s="95"/>
      <c r="GG45" s="95"/>
      <c r="GH45" s="95"/>
      <c r="GI45" s="95"/>
      <c r="GJ45" s="95"/>
      <c r="GK45" s="95"/>
      <c r="GL45" s="95"/>
      <c r="GM45" s="95"/>
      <c r="GN45" s="95"/>
      <c r="GO45" s="95"/>
      <c r="GP45" s="95"/>
      <c r="GQ45" s="95"/>
      <c r="GR45" s="95"/>
      <c r="GS45" s="95"/>
      <c r="GT45" s="95"/>
      <c r="GU45" s="95"/>
      <c r="GV45" s="95"/>
      <c r="GW45" s="95"/>
      <c r="GX45" s="95"/>
      <c r="GY45" s="95"/>
      <c r="GZ45" s="95"/>
      <c r="HA45" s="95"/>
      <c r="HB45" s="95"/>
      <c r="HC45" s="95"/>
      <c r="HD45" s="95"/>
      <c r="HE45" s="95"/>
      <c r="HF45" s="95"/>
      <c r="HG45" s="95"/>
      <c r="HH45" s="95"/>
      <c r="HI45" s="95"/>
      <c r="HJ45" s="95"/>
      <c r="HK45" s="95"/>
      <c r="HL45" s="95"/>
      <c r="HM45" s="95"/>
      <c r="HN45" s="95"/>
      <c r="HO45" s="95"/>
      <c r="HP45" s="95"/>
      <c r="HQ45" s="95"/>
      <c r="HR45" s="95"/>
      <c r="HS45" s="95"/>
      <c r="HT45" s="95"/>
      <c r="HU45" s="95"/>
      <c r="HV45" s="95"/>
      <c r="HW45" s="95"/>
      <c r="HX45" s="95"/>
      <c r="HY45" s="95"/>
      <c r="HZ45" s="95"/>
      <c r="IA45" s="95"/>
    </row>
    <row r="46" s="64" customFormat="1" ht="20" customHeight="1" spans="1:235">
      <c r="A46" s="76">
        <v>44</v>
      </c>
      <c r="B46" s="83" t="s">
        <v>132</v>
      </c>
      <c r="C46" s="85"/>
      <c r="D46" s="78">
        <v>6</v>
      </c>
      <c r="E46" s="79">
        <v>45261</v>
      </c>
      <c r="F46" s="84">
        <v>17700</v>
      </c>
      <c r="G46" s="81"/>
      <c r="H46" s="82"/>
      <c r="I46" s="91"/>
      <c r="J46" s="92"/>
      <c r="K46" s="93"/>
      <c r="L46" s="68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  <c r="DH46" s="95"/>
      <c r="DI46" s="95"/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5"/>
      <c r="DY46" s="95"/>
      <c r="DZ46" s="95"/>
      <c r="EA46" s="95"/>
      <c r="EB46" s="95"/>
      <c r="EC46" s="95"/>
      <c r="ED46" s="95"/>
      <c r="EE46" s="95"/>
      <c r="EF46" s="95"/>
      <c r="EG46" s="95"/>
      <c r="EH46" s="95"/>
      <c r="EI46" s="95"/>
      <c r="EJ46" s="95"/>
      <c r="EK46" s="95"/>
      <c r="EL46" s="95"/>
      <c r="EM46" s="95"/>
      <c r="EN46" s="95"/>
      <c r="EO46" s="95"/>
      <c r="EP46" s="95"/>
      <c r="EQ46" s="95"/>
      <c r="ER46" s="95"/>
      <c r="ES46" s="95"/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95"/>
      <c r="FG46" s="95"/>
      <c r="FH46" s="95"/>
      <c r="FI46" s="95"/>
      <c r="FJ46" s="95"/>
      <c r="FK46" s="95"/>
      <c r="FL46" s="95"/>
      <c r="FM46" s="95"/>
      <c r="FN46" s="95"/>
      <c r="FO46" s="95"/>
      <c r="FP46" s="95"/>
      <c r="FQ46" s="95"/>
      <c r="FR46" s="95"/>
      <c r="FS46" s="95"/>
      <c r="FT46" s="95"/>
      <c r="FU46" s="95"/>
      <c r="FV46" s="95"/>
      <c r="FW46" s="95"/>
      <c r="FX46" s="95"/>
      <c r="FY46" s="95"/>
      <c r="FZ46" s="95"/>
      <c r="GA46" s="95"/>
      <c r="GB46" s="95"/>
      <c r="GC46" s="95"/>
      <c r="GD46" s="95"/>
      <c r="GE46" s="95"/>
      <c r="GF46" s="95"/>
      <c r="GG46" s="95"/>
      <c r="GH46" s="95"/>
      <c r="GI46" s="95"/>
      <c r="GJ46" s="95"/>
      <c r="GK46" s="95"/>
      <c r="GL46" s="95"/>
      <c r="GM46" s="95"/>
      <c r="GN46" s="95"/>
      <c r="GO46" s="95"/>
      <c r="GP46" s="95"/>
      <c r="GQ46" s="95"/>
      <c r="GR46" s="95"/>
      <c r="GS46" s="95"/>
      <c r="GT46" s="95"/>
      <c r="GU46" s="95"/>
      <c r="GV46" s="95"/>
      <c r="GW46" s="95"/>
      <c r="GX46" s="95"/>
      <c r="GY46" s="95"/>
      <c r="GZ46" s="95"/>
      <c r="HA46" s="95"/>
      <c r="HB46" s="95"/>
      <c r="HC46" s="95"/>
      <c r="HD46" s="95"/>
      <c r="HE46" s="95"/>
      <c r="HF46" s="95"/>
      <c r="HG46" s="95"/>
      <c r="HH46" s="95"/>
      <c r="HI46" s="95"/>
      <c r="HJ46" s="95"/>
      <c r="HK46" s="95"/>
      <c r="HL46" s="95"/>
      <c r="HM46" s="95"/>
      <c r="HN46" s="95"/>
      <c r="HO46" s="95"/>
      <c r="HP46" s="95"/>
      <c r="HQ46" s="95"/>
      <c r="HR46" s="95"/>
      <c r="HS46" s="95"/>
      <c r="HT46" s="95"/>
      <c r="HU46" s="95"/>
      <c r="HV46" s="95"/>
      <c r="HW46" s="95"/>
      <c r="HX46" s="95"/>
      <c r="HY46" s="95"/>
      <c r="HZ46" s="95"/>
      <c r="IA46" s="95"/>
    </row>
    <row r="47" s="64" customFormat="1" ht="20" customHeight="1" spans="1:235">
      <c r="A47" s="76">
        <v>45</v>
      </c>
      <c r="B47" s="75" t="s">
        <v>133</v>
      </c>
      <c r="C47" s="85"/>
      <c r="D47" s="78">
        <v>11</v>
      </c>
      <c r="E47" s="79">
        <v>44986</v>
      </c>
      <c r="F47" s="84">
        <v>102319</v>
      </c>
      <c r="G47" s="81"/>
      <c r="H47" s="82"/>
      <c r="I47" s="91"/>
      <c r="J47" s="92"/>
      <c r="K47" s="93"/>
      <c r="L47" s="68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5"/>
      <c r="DG47" s="95"/>
      <c r="DH47" s="95"/>
      <c r="DI47" s="95"/>
      <c r="DJ47" s="95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5"/>
      <c r="DY47" s="95"/>
      <c r="DZ47" s="95"/>
      <c r="EA47" s="95"/>
      <c r="EB47" s="95"/>
      <c r="EC47" s="95"/>
      <c r="ED47" s="95"/>
      <c r="EE47" s="95"/>
      <c r="EF47" s="95"/>
      <c r="EG47" s="95"/>
      <c r="EH47" s="95"/>
      <c r="EI47" s="95"/>
      <c r="EJ47" s="95"/>
      <c r="EK47" s="95"/>
      <c r="EL47" s="95"/>
      <c r="EM47" s="95"/>
      <c r="EN47" s="95"/>
      <c r="EO47" s="95"/>
      <c r="EP47" s="95"/>
      <c r="EQ47" s="95"/>
      <c r="ER47" s="95"/>
      <c r="ES47" s="95"/>
      <c r="ET47" s="95"/>
      <c r="EU47" s="95"/>
      <c r="EV47" s="95"/>
      <c r="EW47" s="95"/>
      <c r="EX47" s="95"/>
      <c r="EY47" s="95"/>
      <c r="EZ47" s="95"/>
      <c r="FA47" s="95"/>
      <c r="FB47" s="95"/>
      <c r="FC47" s="95"/>
      <c r="FD47" s="95"/>
      <c r="FE47" s="95"/>
      <c r="FF47" s="95"/>
      <c r="FG47" s="95"/>
      <c r="FH47" s="95"/>
      <c r="FI47" s="95"/>
      <c r="FJ47" s="95"/>
      <c r="FK47" s="95"/>
      <c r="FL47" s="95"/>
      <c r="FM47" s="95"/>
      <c r="FN47" s="95"/>
      <c r="FO47" s="95"/>
      <c r="FP47" s="95"/>
      <c r="FQ47" s="95"/>
      <c r="FR47" s="95"/>
      <c r="FS47" s="95"/>
      <c r="FT47" s="95"/>
      <c r="FU47" s="95"/>
      <c r="FV47" s="95"/>
      <c r="FW47" s="95"/>
      <c r="FX47" s="95"/>
      <c r="FY47" s="95"/>
      <c r="FZ47" s="95"/>
      <c r="GA47" s="95"/>
      <c r="GB47" s="95"/>
      <c r="GC47" s="95"/>
      <c r="GD47" s="95"/>
      <c r="GE47" s="95"/>
      <c r="GF47" s="95"/>
      <c r="GG47" s="95"/>
      <c r="GH47" s="95"/>
      <c r="GI47" s="95"/>
      <c r="GJ47" s="95"/>
      <c r="GK47" s="95"/>
      <c r="GL47" s="95"/>
      <c r="GM47" s="95"/>
      <c r="GN47" s="95"/>
      <c r="GO47" s="95"/>
      <c r="GP47" s="95"/>
      <c r="GQ47" s="95"/>
      <c r="GR47" s="95"/>
      <c r="GS47" s="95"/>
      <c r="GT47" s="95"/>
      <c r="GU47" s="95"/>
      <c r="GV47" s="95"/>
      <c r="GW47" s="95"/>
      <c r="GX47" s="95"/>
      <c r="GY47" s="95"/>
      <c r="GZ47" s="95"/>
      <c r="HA47" s="95"/>
      <c r="HB47" s="95"/>
      <c r="HC47" s="95"/>
      <c r="HD47" s="95"/>
      <c r="HE47" s="95"/>
      <c r="HF47" s="95"/>
      <c r="HG47" s="95"/>
      <c r="HH47" s="95"/>
      <c r="HI47" s="95"/>
      <c r="HJ47" s="95"/>
      <c r="HK47" s="95"/>
      <c r="HL47" s="95"/>
      <c r="HM47" s="95"/>
      <c r="HN47" s="95"/>
      <c r="HO47" s="95"/>
      <c r="HP47" s="95"/>
      <c r="HQ47" s="95"/>
      <c r="HR47" s="95"/>
      <c r="HS47" s="95"/>
      <c r="HT47" s="95"/>
      <c r="HU47" s="95"/>
      <c r="HV47" s="95"/>
      <c r="HW47" s="95"/>
      <c r="HX47" s="95"/>
      <c r="HY47" s="95"/>
      <c r="HZ47" s="95"/>
      <c r="IA47" s="95"/>
    </row>
    <row r="48" s="64" customFormat="1" ht="20" customHeight="1" spans="1:235">
      <c r="A48" s="76">
        <v>46</v>
      </c>
      <c r="B48" s="75" t="s">
        <v>134</v>
      </c>
      <c r="C48" s="85" t="s">
        <v>135</v>
      </c>
      <c r="D48" s="78">
        <v>15</v>
      </c>
      <c r="E48" s="79">
        <v>45047</v>
      </c>
      <c r="F48" s="84">
        <v>128340</v>
      </c>
      <c r="G48" s="81"/>
      <c r="H48" s="82"/>
      <c r="I48" s="91"/>
      <c r="J48" s="92"/>
      <c r="K48" s="93"/>
      <c r="L48" s="68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95"/>
      <c r="DI48" s="95"/>
      <c r="DJ48" s="95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5"/>
      <c r="DY48" s="95"/>
      <c r="DZ48" s="95"/>
      <c r="EA48" s="95"/>
      <c r="EB48" s="95"/>
      <c r="EC48" s="95"/>
      <c r="ED48" s="95"/>
      <c r="EE48" s="95"/>
      <c r="EF48" s="95"/>
      <c r="EG48" s="95"/>
      <c r="EH48" s="95"/>
      <c r="EI48" s="95"/>
      <c r="EJ48" s="95"/>
      <c r="EK48" s="95"/>
      <c r="EL48" s="95"/>
      <c r="EM48" s="95"/>
      <c r="EN48" s="95"/>
      <c r="EO48" s="95"/>
      <c r="EP48" s="95"/>
      <c r="EQ48" s="95"/>
      <c r="ER48" s="95"/>
      <c r="ES48" s="95"/>
      <c r="ET48" s="95"/>
      <c r="EU48" s="95"/>
      <c r="EV48" s="95"/>
      <c r="EW48" s="95"/>
      <c r="EX48" s="95"/>
      <c r="EY48" s="95"/>
      <c r="EZ48" s="95"/>
      <c r="FA48" s="95"/>
      <c r="FB48" s="95"/>
      <c r="FC48" s="95"/>
      <c r="FD48" s="95"/>
      <c r="FE48" s="95"/>
      <c r="FF48" s="95"/>
      <c r="FG48" s="95"/>
      <c r="FH48" s="95"/>
      <c r="FI48" s="95"/>
      <c r="FJ48" s="95"/>
      <c r="FK48" s="95"/>
      <c r="FL48" s="95"/>
      <c r="FM48" s="95"/>
      <c r="FN48" s="95"/>
      <c r="FO48" s="95"/>
      <c r="FP48" s="95"/>
      <c r="FQ48" s="95"/>
      <c r="FR48" s="95"/>
      <c r="FS48" s="95"/>
      <c r="FT48" s="95"/>
      <c r="FU48" s="95"/>
      <c r="FV48" s="95"/>
      <c r="FW48" s="95"/>
      <c r="FX48" s="95"/>
      <c r="FY48" s="95"/>
      <c r="FZ48" s="95"/>
      <c r="GA48" s="95"/>
      <c r="GB48" s="95"/>
      <c r="GC48" s="95"/>
      <c r="GD48" s="95"/>
      <c r="GE48" s="95"/>
      <c r="GF48" s="95"/>
      <c r="GG48" s="95"/>
      <c r="GH48" s="95"/>
      <c r="GI48" s="95"/>
      <c r="GJ48" s="95"/>
      <c r="GK48" s="95"/>
      <c r="GL48" s="95"/>
      <c r="GM48" s="95"/>
      <c r="GN48" s="95"/>
      <c r="GO48" s="95"/>
      <c r="GP48" s="95"/>
      <c r="GQ48" s="95"/>
      <c r="GR48" s="95"/>
      <c r="GS48" s="95"/>
      <c r="GT48" s="95"/>
      <c r="GU48" s="95"/>
      <c r="GV48" s="95"/>
      <c r="GW48" s="95"/>
      <c r="GX48" s="95"/>
      <c r="GY48" s="95"/>
      <c r="GZ48" s="95"/>
      <c r="HA48" s="95"/>
      <c r="HB48" s="95"/>
      <c r="HC48" s="95"/>
      <c r="HD48" s="95"/>
      <c r="HE48" s="95"/>
      <c r="HF48" s="95"/>
      <c r="HG48" s="95"/>
      <c r="HH48" s="95"/>
      <c r="HI48" s="95"/>
      <c r="HJ48" s="95"/>
      <c r="HK48" s="95"/>
      <c r="HL48" s="95"/>
      <c r="HM48" s="95"/>
      <c r="HN48" s="95"/>
      <c r="HO48" s="95"/>
      <c r="HP48" s="95"/>
      <c r="HQ48" s="95"/>
      <c r="HR48" s="95"/>
      <c r="HS48" s="95"/>
      <c r="HT48" s="95"/>
      <c r="HU48" s="95"/>
      <c r="HV48" s="95"/>
      <c r="HW48" s="95"/>
      <c r="HX48" s="95"/>
      <c r="HY48" s="95"/>
      <c r="HZ48" s="95"/>
      <c r="IA48" s="95"/>
    </row>
    <row r="49" s="64" customFormat="1" ht="20" customHeight="1" spans="1:235">
      <c r="A49" s="76">
        <v>47</v>
      </c>
      <c r="B49" s="75" t="s">
        <v>136</v>
      </c>
      <c r="C49" s="85" t="s">
        <v>137</v>
      </c>
      <c r="D49" s="78">
        <v>13</v>
      </c>
      <c r="E49" s="79">
        <v>45047</v>
      </c>
      <c r="F49" s="84">
        <v>18980</v>
      </c>
      <c r="G49" s="81"/>
      <c r="H49" s="82"/>
      <c r="I49" s="91"/>
      <c r="J49" s="92"/>
      <c r="K49" s="93"/>
      <c r="L49" s="68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  <c r="DJ49" s="95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5"/>
      <c r="DY49" s="95"/>
      <c r="DZ49" s="95"/>
      <c r="EA49" s="95"/>
      <c r="EB49" s="95"/>
      <c r="EC49" s="95"/>
      <c r="ED49" s="95"/>
      <c r="EE49" s="95"/>
      <c r="EF49" s="95"/>
      <c r="EG49" s="95"/>
      <c r="EH49" s="95"/>
      <c r="EI49" s="95"/>
      <c r="EJ49" s="95"/>
      <c r="EK49" s="95"/>
      <c r="EL49" s="95"/>
      <c r="EM49" s="95"/>
      <c r="EN49" s="95"/>
      <c r="EO49" s="95"/>
      <c r="EP49" s="95"/>
      <c r="EQ49" s="95"/>
      <c r="ER49" s="95"/>
      <c r="ES49" s="95"/>
      <c r="ET49" s="95"/>
      <c r="EU49" s="95"/>
      <c r="EV49" s="95"/>
      <c r="EW49" s="95"/>
      <c r="EX49" s="95"/>
      <c r="EY49" s="95"/>
      <c r="EZ49" s="95"/>
      <c r="FA49" s="95"/>
      <c r="FB49" s="95"/>
      <c r="FC49" s="95"/>
      <c r="FD49" s="95"/>
      <c r="FE49" s="95"/>
      <c r="FF49" s="95"/>
      <c r="FG49" s="95"/>
      <c r="FH49" s="95"/>
      <c r="FI49" s="95"/>
      <c r="FJ49" s="95"/>
      <c r="FK49" s="95"/>
      <c r="FL49" s="95"/>
      <c r="FM49" s="95"/>
      <c r="FN49" s="95"/>
      <c r="FO49" s="95"/>
      <c r="FP49" s="95"/>
      <c r="FQ49" s="95"/>
      <c r="FR49" s="95"/>
      <c r="FS49" s="95"/>
      <c r="FT49" s="95"/>
      <c r="FU49" s="95"/>
      <c r="FV49" s="95"/>
      <c r="FW49" s="95"/>
      <c r="FX49" s="95"/>
      <c r="FY49" s="95"/>
      <c r="FZ49" s="95"/>
      <c r="GA49" s="95"/>
      <c r="GB49" s="95"/>
      <c r="GC49" s="95"/>
      <c r="GD49" s="95"/>
      <c r="GE49" s="95"/>
      <c r="GF49" s="95"/>
      <c r="GG49" s="95"/>
      <c r="GH49" s="95"/>
      <c r="GI49" s="95"/>
      <c r="GJ49" s="95"/>
      <c r="GK49" s="95"/>
      <c r="GL49" s="95"/>
      <c r="GM49" s="95"/>
      <c r="GN49" s="95"/>
      <c r="GO49" s="95"/>
      <c r="GP49" s="95"/>
      <c r="GQ49" s="95"/>
      <c r="GR49" s="95"/>
      <c r="GS49" s="95"/>
      <c r="GT49" s="95"/>
      <c r="GU49" s="95"/>
      <c r="GV49" s="95"/>
      <c r="GW49" s="95"/>
      <c r="GX49" s="95"/>
      <c r="GY49" s="95"/>
      <c r="GZ49" s="95"/>
      <c r="HA49" s="95"/>
      <c r="HB49" s="95"/>
      <c r="HC49" s="95"/>
      <c r="HD49" s="95"/>
      <c r="HE49" s="95"/>
      <c r="HF49" s="95"/>
      <c r="HG49" s="95"/>
      <c r="HH49" s="95"/>
      <c r="HI49" s="95"/>
      <c r="HJ49" s="95"/>
      <c r="HK49" s="95"/>
      <c r="HL49" s="95"/>
      <c r="HM49" s="95"/>
      <c r="HN49" s="95"/>
      <c r="HO49" s="95"/>
      <c r="HP49" s="95"/>
      <c r="HQ49" s="95"/>
      <c r="HR49" s="95"/>
      <c r="HS49" s="95"/>
      <c r="HT49" s="95"/>
      <c r="HU49" s="95"/>
      <c r="HV49" s="95"/>
      <c r="HW49" s="95"/>
      <c r="HX49" s="95"/>
      <c r="HY49" s="95"/>
      <c r="HZ49" s="95"/>
      <c r="IA49" s="95"/>
    </row>
    <row r="50" s="64" customFormat="1" ht="20" customHeight="1" spans="1:235">
      <c r="A50" s="76">
        <v>48</v>
      </c>
      <c r="B50" s="83" t="s">
        <v>138</v>
      </c>
      <c r="C50" s="85"/>
      <c r="D50" s="78">
        <v>2</v>
      </c>
      <c r="E50" s="79">
        <v>45047</v>
      </c>
      <c r="F50" s="84">
        <v>23680</v>
      </c>
      <c r="G50" s="81"/>
      <c r="H50" s="82"/>
      <c r="I50" s="91"/>
      <c r="J50" s="92"/>
      <c r="K50" s="93"/>
      <c r="L50" s="68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  <c r="CO50" s="95"/>
      <c r="CP50" s="95"/>
      <c r="CQ50" s="95"/>
      <c r="CR50" s="95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95"/>
      <c r="DJ50" s="95"/>
      <c r="DK50" s="95"/>
      <c r="DL50" s="95"/>
      <c r="DM50" s="95"/>
      <c r="DN50" s="95"/>
      <c r="DO50" s="95"/>
      <c r="DP50" s="95"/>
      <c r="DQ50" s="95"/>
      <c r="DR50" s="95"/>
      <c r="DS50" s="95"/>
      <c r="DT50" s="95"/>
      <c r="DU50" s="95"/>
      <c r="DV50" s="95"/>
      <c r="DW50" s="95"/>
      <c r="DX50" s="95"/>
      <c r="DY50" s="95"/>
      <c r="DZ50" s="95"/>
      <c r="EA50" s="95"/>
      <c r="EB50" s="95"/>
      <c r="EC50" s="95"/>
      <c r="ED50" s="95"/>
      <c r="EE50" s="95"/>
      <c r="EF50" s="95"/>
      <c r="EG50" s="95"/>
      <c r="EH50" s="95"/>
      <c r="EI50" s="95"/>
      <c r="EJ50" s="95"/>
      <c r="EK50" s="95"/>
      <c r="EL50" s="95"/>
      <c r="EM50" s="95"/>
      <c r="EN50" s="95"/>
      <c r="EO50" s="95"/>
      <c r="EP50" s="95"/>
      <c r="EQ50" s="95"/>
      <c r="ER50" s="95"/>
      <c r="ES50" s="95"/>
      <c r="ET50" s="95"/>
      <c r="EU50" s="95"/>
      <c r="EV50" s="95"/>
      <c r="EW50" s="95"/>
      <c r="EX50" s="95"/>
      <c r="EY50" s="95"/>
      <c r="EZ50" s="95"/>
      <c r="FA50" s="95"/>
      <c r="FB50" s="95"/>
      <c r="FC50" s="95"/>
      <c r="FD50" s="95"/>
      <c r="FE50" s="95"/>
      <c r="FF50" s="95"/>
      <c r="FG50" s="95"/>
      <c r="FH50" s="95"/>
      <c r="FI50" s="95"/>
      <c r="FJ50" s="95"/>
      <c r="FK50" s="95"/>
      <c r="FL50" s="95"/>
      <c r="FM50" s="95"/>
      <c r="FN50" s="95"/>
      <c r="FO50" s="95"/>
      <c r="FP50" s="95"/>
      <c r="FQ50" s="95"/>
      <c r="FR50" s="95"/>
      <c r="FS50" s="95"/>
      <c r="FT50" s="95"/>
      <c r="FU50" s="95"/>
      <c r="FV50" s="95"/>
      <c r="FW50" s="95"/>
      <c r="FX50" s="95"/>
      <c r="FY50" s="95"/>
      <c r="FZ50" s="95"/>
      <c r="GA50" s="95"/>
      <c r="GB50" s="95"/>
      <c r="GC50" s="95"/>
      <c r="GD50" s="95"/>
      <c r="GE50" s="95"/>
      <c r="GF50" s="95"/>
      <c r="GG50" s="95"/>
      <c r="GH50" s="95"/>
      <c r="GI50" s="95"/>
      <c r="GJ50" s="95"/>
      <c r="GK50" s="95"/>
      <c r="GL50" s="95"/>
      <c r="GM50" s="95"/>
      <c r="GN50" s="95"/>
      <c r="GO50" s="95"/>
      <c r="GP50" s="95"/>
      <c r="GQ50" s="95"/>
      <c r="GR50" s="95"/>
      <c r="GS50" s="95"/>
      <c r="GT50" s="95"/>
      <c r="GU50" s="95"/>
      <c r="GV50" s="95"/>
      <c r="GW50" s="95"/>
      <c r="GX50" s="95"/>
      <c r="GY50" s="95"/>
      <c r="GZ50" s="95"/>
      <c r="HA50" s="95"/>
      <c r="HB50" s="95"/>
      <c r="HC50" s="95"/>
      <c r="HD50" s="95"/>
      <c r="HE50" s="95"/>
      <c r="HF50" s="95"/>
      <c r="HG50" s="95"/>
      <c r="HH50" s="95"/>
      <c r="HI50" s="95"/>
      <c r="HJ50" s="95"/>
      <c r="HK50" s="95"/>
      <c r="HL50" s="95"/>
      <c r="HM50" s="95"/>
      <c r="HN50" s="95"/>
      <c r="HO50" s="95"/>
      <c r="HP50" s="95"/>
      <c r="HQ50" s="95"/>
      <c r="HR50" s="95"/>
      <c r="HS50" s="95"/>
      <c r="HT50" s="95"/>
      <c r="HU50" s="95"/>
      <c r="HV50" s="95"/>
      <c r="HW50" s="95"/>
      <c r="HX50" s="95"/>
      <c r="HY50" s="95"/>
      <c r="HZ50" s="95"/>
      <c r="IA50" s="95"/>
    </row>
    <row r="51" s="64" customFormat="1" ht="20" customHeight="1" spans="1:235">
      <c r="A51" s="76">
        <v>49</v>
      </c>
      <c r="B51" s="75" t="s">
        <v>139</v>
      </c>
      <c r="C51" s="85" t="s">
        <v>140</v>
      </c>
      <c r="D51" s="78">
        <v>6</v>
      </c>
      <c r="E51" s="79">
        <v>45047</v>
      </c>
      <c r="F51" s="84">
        <v>2100000</v>
      </c>
      <c r="G51" s="81"/>
      <c r="H51" s="82"/>
      <c r="I51" s="91"/>
      <c r="J51" s="92"/>
      <c r="K51" s="93"/>
      <c r="L51" s="68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  <c r="CO51" s="95"/>
      <c r="CP51" s="95"/>
      <c r="CQ51" s="95"/>
      <c r="CR51" s="95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5"/>
      <c r="DG51" s="95"/>
      <c r="DH51" s="95"/>
      <c r="DI51" s="95"/>
      <c r="DJ51" s="95"/>
      <c r="DK51" s="95"/>
      <c r="DL51" s="95"/>
      <c r="DM51" s="95"/>
      <c r="DN51" s="95"/>
      <c r="DO51" s="95"/>
      <c r="DP51" s="95"/>
      <c r="DQ51" s="95"/>
      <c r="DR51" s="95"/>
      <c r="DS51" s="95"/>
      <c r="DT51" s="95"/>
      <c r="DU51" s="95"/>
      <c r="DV51" s="95"/>
      <c r="DW51" s="95"/>
      <c r="DX51" s="95"/>
      <c r="DY51" s="95"/>
      <c r="DZ51" s="95"/>
      <c r="EA51" s="95"/>
      <c r="EB51" s="95"/>
      <c r="EC51" s="95"/>
      <c r="ED51" s="95"/>
      <c r="EE51" s="95"/>
      <c r="EF51" s="95"/>
      <c r="EG51" s="95"/>
      <c r="EH51" s="95"/>
      <c r="EI51" s="95"/>
      <c r="EJ51" s="95"/>
      <c r="EK51" s="95"/>
      <c r="EL51" s="95"/>
      <c r="EM51" s="95"/>
      <c r="EN51" s="95"/>
      <c r="EO51" s="95"/>
      <c r="EP51" s="95"/>
      <c r="EQ51" s="95"/>
      <c r="ER51" s="95"/>
      <c r="ES51" s="95"/>
      <c r="ET51" s="95"/>
      <c r="EU51" s="95"/>
      <c r="EV51" s="95"/>
      <c r="EW51" s="95"/>
      <c r="EX51" s="95"/>
      <c r="EY51" s="95"/>
      <c r="EZ51" s="95"/>
      <c r="FA51" s="95"/>
      <c r="FB51" s="95"/>
      <c r="FC51" s="95"/>
      <c r="FD51" s="95"/>
      <c r="FE51" s="95"/>
      <c r="FF51" s="95"/>
      <c r="FG51" s="95"/>
      <c r="FH51" s="95"/>
      <c r="FI51" s="95"/>
      <c r="FJ51" s="95"/>
      <c r="FK51" s="95"/>
      <c r="FL51" s="95"/>
      <c r="FM51" s="95"/>
      <c r="FN51" s="95"/>
      <c r="FO51" s="95"/>
      <c r="FP51" s="95"/>
      <c r="FQ51" s="95"/>
      <c r="FR51" s="95"/>
      <c r="FS51" s="95"/>
      <c r="FT51" s="95"/>
      <c r="FU51" s="95"/>
      <c r="FV51" s="95"/>
      <c r="FW51" s="95"/>
      <c r="FX51" s="95"/>
      <c r="FY51" s="95"/>
      <c r="FZ51" s="95"/>
      <c r="GA51" s="95"/>
      <c r="GB51" s="95"/>
      <c r="GC51" s="95"/>
      <c r="GD51" s="95"/>
      <c r="GE51" s="95"/>
      <c r="GF51" s="95"/>
      <c r="GG51" s="95"/>
      <c r="GH51" s="95"/>
      <c r="GI51" s="95"/>
      <c r="GJ51" s="95"/>
      <c r="GK51" s="95"/>
      <c r="GL51" s="95"/>
      <c r="GM51" s="95"/>
      <c r="GN51" s="95"/>
      <c r="GO51" s="95"/>
      <c r="GP51" s="95"/>
      <c r="GQ51" s="95"/>
      <c r="GR51" s="95"/>
      <c r="GS51" s="95"/>
      <c r="GT51" s="95"/>
      <c r="GU51" s="95"/>
      <c r="GV51" s="95"/>
      <c r="GW51" s="95"/>
      <c r="GX51" s="95"/>
      <c r="GY51" s="95"/>
      <c r="GZ51" s="95"/>
      <c r="HA51" s="95"/>
      <c r="HB51" s="95"/>
      <c r="HC51" s="95"/>
      <c r="HD51" s="95"/>
      <c r="HE51" s="95"/>
      <c r="HF51" s="95"/>
      <c r="HG51" s="95"/>
      <c r="HH51" s="95"/>
      <c r="HI51" s="95"/>
      <c r="HJ51" s="95"/>
      <c r="HK51" s="95"/>
      <c r="HL51" s="95"/>
      <c r="HM51" s="95"/>
      <c r="HN51" s="95"/>
      <c r="HO51" s="95"/>
      <c r="HP51" s="95"/>
      <c r="HQ51" s="95"/>
      <c r="HR51" s="95"/>
      <c r="HS51" s="95"/>
      <c r="HT51" s="95"/>
      <c r="HU51" s="95"/>
      <c r="HV51" s="95"/>
      <c r="HW51" s="95"/>
      <c r="HX51" s="95"/>
      <c r="HY51" s="95"/>
      <c r="HZ51" s="95"/>
      <c r="IA51" s="95"/>
    </row>
    <row r="52" s="64" customFormat="1" ht="20" customHeight="1" spans="1:235">
      <c r="A52" s="76">
        <v>50</v>
      </c>
      <c r="B52" s="83" t="s">
        <v>141</v>
      </c>
      <c r="C52" s="85"/>
      <c r="D52" s="78">
        <v>14</v>
      </c>
      <c r="E52" s="79">
        <v>45047</v>
      </c>
      <c r="F52" s="84">
        <v>67349</v>
      </c>
      <c r="G52" s="81"/>
      <c r="H52" s="82"/>
      <c r="I52" s="91"/>
      <c r="J52" s="92"/>
      <c r="K52" s="93"/>
      <c r="L52" s="68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95"/>
      <c r="DI52" s="95"/>
      <c r="DJ52" s="95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5"/>
      <c r="DY52" s="95"/>
      <c r="DZ52" s="95"/>
      <c r="EA52" s="95"/>
      <c r="EB52" s="95"/>
      <c r="EC52" s="95"/>
      <c r="ED52" s="95"/>
      <c r="EE52" s="95"/>
      <c r="EF52" s="95"/>
      <c r="EG52" s="95"/>
      <c r="EH52" s="95"/>
      <c r="EI52" s="95"/>
      <c r="EJ52" s="95"/>
      <c r="EK52" s="95"/>
      <c r="EL52" s="95"/>
      <c r="EM52" s="95"/>
      <c r="EN52" s="95"/>
      <c r="EO52" s="95"/>
      <c r="EP52" s="95"/>
      <c r="EQ52" s="95"/>
      <c r="ER52" s="95"/>
      <c r="ES52" s="95"/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5"/>
      <c r="FF52" s="95"/>
      <c r="FG52" s="95"/>
      <c r="FH52" s="95"/>
      <c r="FI52" s="95"/>
      <c r="FJ52" s="95"/>
      <c r="FK52" s="95"/>
      <c r="FL52" s="95"/>
      <c r="FM52" s="95"/>
      <c r="FN52" s="95"/>
      <c r="FO52" s="95"/>
      <c r="FP52" s="95"/>
      <c r="FQ52" s="95"/>
      <c r="FR52" s="95"/>
      <c r="FS52" s="95"/>
      <c r="FT52" s="95"/>
      <c r="FU52" s="95"/>
      <c r="FV52" s="95"/>
      <c r="FW52" s="95"/>
      <c r="FX52" s="95"/>
      <c r="FY52" s="95"/>
      <c r="FZ52" s="95"/>
      <c r="GA52" s="95"/>
      <c r="GB52" s="95"/>
      <c r="GC52" s="95"/>
      <c r="GD52" s="95"/>
      <c r="GE52" s="95"/>
      <c r="GF52" s="95"/>
      <c r="GG52" s="95"/>
      <c r="GH52" s="95"/>
      <c r="GI52" s="95"/>
      <c r="GJ52" s="95"/>
      <c r="GK52" s="95"/>
      <c r="GL52" s="95"/>
      <c r="GM52" s="95"/>
      <c r="GN52" s="95"/>
      <c r="GO52" s="95"/>
      <c r="GP52" s="95"/>
      <c r="GQ52" s="95"/>
      <c r="GR52" s="95"/>
      <c r="GS52" s="95"/>
      <c r="GT52" s="95"/>
      <c r="GU52" s="95"/>
      <c r="GV52" s="95"/>
      <c r="GW52" s="95"/>
      <c r="GX52" s="95"/>
      <c r="GY52" s="95"/>
      <c r="GZ52" s="95"/>
      <c r="HA52" s="95"/>
      <c r="HB52" s="95"/>
      <c r="HC52" s="95"/>
      <c r="HD52" s="95"/>
      <c r="HE52" s="95"/>
      <c r="HF52" s="95"/>
      <c r="HG52" s="95"/>
      <c r="HH52" s="95"/>
      <c r="HI52" s="95"/>
      <c r="HJ52" s="95"/>
      <c r="HK52" s="95"/>
      <c r="HL52" s="95"/>
      <c r="HM52" s="95"/>
      <c r="HN52" s="95"/>
      <c r="HO52" s="95"/>
      <c r="HP52" s="95"/>
      <c r="HQ52" s="95"/>
      <c r="HR52" s="95"/>
      <c r="HS52" s="95"/>
      <c r="HT52" s="95"/>
      <c r="HU52" s="95"/>
      <c r="HV52" s="95"/>
      <c r="HW52" s="95"/>
      <c r="HX52" s="95"/>
      <c r="HY52" s="95"/>
      <c r="HZ52" s="95"/>
      <c r="IA52" s="95"/>
    </row>
    <row r="53" s="64" customFormat="1" ht="20" customHeight="1" spans="1:235">
      <c r="A53" s="76">
        <v>51</v>
      </c>
      <c r="B53" s="75" t="s">
        <v>142</v>
      </c>
      <c r="C53" s="85" t="s">
        <v>143</v>
      </c>
      <c r="D53" s="78">
        <v>1</v>
      </c>
      <c r="E53" s="79">
        <v>45200</v>
      </c>
      <c r="F53" s="84">
        <v>88431</v>
      </c>
      <c r="G53" s="81"/>
      <c r="H53" s="82"/>
      <c r="I53" s="91"/>
      <c r="J53" s="92"/>
      <c r="K53" s="93"/>
      <c r="L53" s="68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5"/>
      <c r="DG53" s="95"/>
      <c r="DH53" s="95"/>
      <c r="DI53" s="95"/>
      <c r="DJ53" s="95"/>
      <c r="DK53" s="95"/>
      <c r="DL53" s="95"/>
      <c r="DM53" s="95"/>
      <c r="DN53" s="95"/>
      <c r="DO53" s="95"/>
      <c r="DP53" s="95"/>
      <c r="DQ53" s="95"/>
      <c r="DR53" s="95"/>
      <c r="DS53" s="95"/>
      <c r="DT53" s="95"/>
      <c r="DU53" s="95"/>
      <c r="DV53" s="95"/>
      <c r="DW53" s="95"/>
      <c r="DX53" s="95"/>
      <c r="DY53" s="95"/>
      <c r="DZ53" s="95"/>
      <c r="EA53" s="95"/>
      <c r="EB53" s="95"/>
      <c r="EC53" s="95"/>
      <c r="ED53" s="95"/>
      <c r="EE53" s="95"/>
      <c r="EF53" s="95"/>
      <c r="EG53" s="95"/>
      <c r="EH53" s="95"/>
      <c r="EI53" s="95"/>
      <c r="EJ53" s="95"/>
      <c r="EK53" s="95"/>
      <c r="EL53" s="95"/>
      <c r="EM53" s="95"/>
      <c r="EN53" s="95"/>
      <c r="EO53" s="95"/>
      <c r="EP53" s="95"/>
      <c r="EQ53" s="95"/>
      <c r="ER53" s="95"/>
      <c r="ES53" s="95"/>
      <c r="ET53" s="95"/>
      <c r="EU53" s="95"/>
      <c r="EV53" s="95"/>
      <c r="EW53" s="95"/>
      <c r="EX53" s="95"/>
      <c r="EY53" s="95"/>
      <c r="EZ53" s="95"/>
      <c r="FA53" s="95"/>
      <c r="FB53" s="95"/>
      <c r="FC53" s="95"/>
      <c r="FD53" s="95"/>
      <c r="FE53" s="95"/>
      <c r="FF53" s="95"/>
      <c r="FG53" s="95"/>
      <c r="FH53" s="95"/>
      <c r="FI53" s="95"/>
      <c r="FJ53" s="95"/>
      <c r="FK53" s="95"/>
      <c r="FL53" s="95"/>
      <c r="FM53" s="95"/>
      <c r="FN53" s="95"/>
      <c r="FO53" s="95"/>
      <c r="FP53" s="95"/>
      <c r="FQ53" s="95"/>
      <c r="FR53" s="95"/>
      <c r="FS53" s="95"/>
      <c r="FT53" s="95"/>
      <c r="FU53" s="95"/>
      <c r="FV53" s="95"/>
      <c r="FW53" s="95"/>
      <c r="FX53" s="95"/>
      <c r="FY53" s="95"/>
      <c r="FZ53" s="95"/>
      <c r="GA53" s="95"/>
      <c r="GB53" s="95"/>
      <c r="GC53" s="95"/>
      <c r="GD53" s="95"/>
      <c r="GE53" s="95"/>
      <c r="GF53" s="95"/>
      <c r="GG53" s="95"/>
      <c r="GH53" s="95"/>
      <c r="GI53" s="95"/>
      <c r="GJ53" s="95"/>
      <c r="GK53" s="95"/>
      <c r="GL53" s="95"/>
      <c r="GM53" s="95"/>
      <c r="GN53" s="95"/>
      <c r="GO53" s="95"/>
      <c r="GP53" s="95"/>
      <c r="GQ53" s="95"/>
      <c r="GR53" s="95"/>
      <c r="GS53" s="95"/>
      <c r="GT53" s="95"/>
      <c r="GU53" s="95"/>
      <c r="GV53" s="95"/>
      <c r="GW53" s="95"/>
      <c r="GX53" s="95"/>
      <c r="GY53" s="95"/>
      <c r="GZ53" s="95"/>
      <c r="HA53" s="95"/>
      <c r="HB53" s="95"/>
      <c r="HC53" s="95"/>
      <c r="HD53" s="95"/>
      <c r="HE53" s="95"/>
      <c r="HF53" s="95"/>
      <c r="HG53" s="95"/>
      <c r="HH53" s="95"/>
      <c r="HI53" s="95"/>
      <c r="HJ53" s="95"/>
      <c r="HK53" s="95"/>
      <c r="HL53" s="95"/>
      <c r="HM53" s="95"/>
      <c r="HN53" s="95"/>
      <c r="HO53" s="95"/>
      <c r="HP53" s="95"/>
      <c r="HQ53" s="95"/>
      <c r="HR53" s="95"/>
      <c r="HS53" s="95"/>
      <c r="HT53" s="95"/>
      <c r="HU53" s="95"/>
      <c r="HV53" s="95"/>
      <c r="HW53" s="95"/>
      <c r="HX53" s="95"/>
      <c r="HY53" s="95"/>
      <c r="HZ53" s="95"/>
      <c r="IA53" s="95"/>
    </row>
    <row r="54" s="64" customFormat="1" ht="20" customHeight="1" spans="1:235">
      <c r="A54" s="76">
        <v>52</v>
      </c>
      <c r="B54" s="83" t="s">
        <v>144</v>
      </c>
      <c r="C54" s="77" t="s">
        <v>145</v>
      </c>
      <c r="D54" s="78">
        <v>23</v>
      </c>
      <c r="E54" s="79">
        <v>45017</v>
      </c>
      <c r="F54" s="84">
        <v>99130</v>
      </c>
      <c r="G54" s="81"/>
      <c r="H54" s="82"/>
      <c r="I54" s="91"/>
      <c r="J54" s="92"/>
      <c r="K54" s="93"/>
      <c r="L54" s="68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  <c r="DJ54" s="95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95"/>
      <c r="EG54" s="95"/>
      <c r="EH54" s="95"/>
      <c r="EI54" s="95"/>
      <c r="EJ54" s="95"/>
      <c r="EK54" s="95"/>
      <c r="EL54" s="95"/>
      <c r="EM54" s="95"/>
      <c r="EN54" s="95"/>
      <c r="EO54" s="95"/>
      <c r="EP54" s="95"/>
      <c r="EQ54" s="95"/>
      <c r="ER54" s="95"/>
      <c r="ES54" s="95"/>
      <c r="ET54" s="95"/>
      <c r="EU54" s="95"/>
      <c r="EV54" s="95"/>
      <c r="EW54" s="95"/>
      <c r="EX54" s="95"/>
      <c r="EY54" s="95"/>
      <c r="EZ54" s="95"/>
      <c r="FA54" s="95"/>
      <c r="FB54" s="95"/>
      <c r="FC54" s="95"/>
      <c r="FD54" s="95"/>
      <c r="FE54" s="95"/>
      <c r="FF54" s="95"/>
      <c r="FG54" s="95"/>
      <c r="FH54" s="95"/>
      <c r="FI54" s="95"/>
      <c r="FJ54" s="95"/>
      <c r="FK54" s="95"/>
      <c r="FL54" s="95"/>
      <c r="FM54" s="95"/>
      <c r="FN54" s="95"/>
      <c r="FO54" s="95"/>
      <c r="FP54" s="95"/>
      <c r="FQ54" s="95"/>
      <c r="FR54" s="95"/>
      <c r="FS54" s="95"/>
      <c r="FT54" s="95"/>
      <c r="FU54" s="95"/>
      <c r="FV54" s="95"/>
      <c r="FW54" s="95"/>
      <c r="FX54" s="95"/>
      <c r="FY54" s="95"/>
      <c r="FZ54" s="95"/>
      <c r="GA54" s="95"/>
      <c r="GB54" s="95"/>
      <c r="GC54" s="95"/>
      <c r="GD54" s="95"/>
      <c r="GE54" s="95"/>
      <c r="GF54" s="95"/>
      <c r="GG54" s="95"/>
      <c r="GH54" s="95"/>
      <c r="GI54" s="95"/>
      <c r="GJ54" s="95"/>
      <c r="GK54" s="95"/>
      <c r="GL54" s="95"/>
      <c r="GM54" s="95"/>
      <c r="GN54" s="95"/>
      <c r="GO54" s="95"/>
      <c r="GP54" s="95"/>
      <c r="GQ54" s="95"/>
      <c r="GR54" s="95"/>
      <c r="GS54" s="95"/>
      <c r="GT54" s="95"/>
      <c r="GU54" s="95"/>
      <c r="GV54" s="95"/>
      <c r="GW54" s="95"/>
      <c r="GX54" s="95"/>
      <c r="GY54" s="95"/>
      <c r="GZ54" s="95"/>
      <c r="HA54" s="95"/>
      <c r="HB54" s="95"/>
      <c r="HC54" s="95"/>
      <c r="HD54" s="95"/>
      <c r="HE54" s="95"/>
      <c r="HF54" s="95"/>
      <c r="HG54" s="95"/>
      <c r="HH54" s="95"/>
      <c r="HI54" s="95"/>
      <c r="HJ54" s="95"/>
      <c r="HK54" s="95"/>
      <c r="HL54" s="95"/>
      <c r="HM54" s="95"/>
      <c r="HN54" s="95"/>
      <c r="HO54" s="95"/>
      <c r="HP54" s="95"/>
      <c r="HQ54" s="95"/>
      <c r="HR54" s="95"/>
      <c r="HS54" s="95"/>
      <c r="HT54" s="95"/>
      <c r="HU54" s="95"/>
      <c r="HV54" s="95"/>
      <c r="HW54" s="95"/>
      <c r="HX54" s="95"/>
      <c r="HY54" s="95"/>
      <c r="HZ54" s="95"/>
      <c r="IA54" s="95"/>
    </row>
    <row r="55" s="64" customFormat="1" ht="20" customHeight="1" spans="1:235">
      <c r="A55" s="76">
        <v>53</v>
      </c>
      <c r="B55" s="83" t="s">
        <v>146</v>
      </c>
      <c r="C55" s="77" t="s">
        <v>147</v>
      </c>
      <c r="D55" s="78">
        <v>1</v>
      </c>
      <c r="E55" s="79">
        <v>45017</v>
      </c>
      <c r="F55" s="84">
        <v>672010</v>
      </c>
      <c r="G55" s="81"/>
      <c r="H55" s="82"/>
      <c r="I55" s="91"/>
      <c r="J55" s="92"/>
      <c r="K55" s="93"/>
      <c r="L55" s="68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  <c r="DJ55" s="95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5"/>
      <c r="DY55" s="95"/>
      <c r="DZ55" s="95"/>
      <c r="EA55" s="95"/>
      <c r="EB55" s="95"/>
      <c r="EC55" s="95"/>
      <c r="ED55" s="95"/>
      <c r="EE55" s="95"/>
      <c r="EF55" s="95"/>
      <c r="EG55" s="95"/>
      <c r="EH55" s="95"/>
      <c r="EI55" s="95"/>
      <c r="EJ55" s="95"/>
      <c r="EK55" s="95"/>
      <c r="EL55" s="95"/>
      <c r="EM55" s="95"/>
      <c r="EN55" s="95"/>
      <c r="EO55" s="95"/>
      <c r="EP55" s="95"/>
      <c r="EQ55" s="95"/>
      <c r="ER55" s="95"/>
      <c r="ES55" s="95"/>
      <c r="ET55" s="95"/>
      <c r="EU55" s="95"/>
      <c r="EV55" s="95"/>
      <c r="EW55" s="95"/>
      <c r="EX55" s="95"/>
      <c r="EY55" s="95"/>
      <c r="EZ55" s="95"/>
      <c r="FA55" s="95"/>
      <c r="FB55" s="95"/>
      <c r="FC55" s="95"/>
      <c r="FD55" s="95"/>
      <c r="FE55" s="95"/>
      <c r="FF55" s="95"/>
      <c r="FG55" s="95"/>
      <c r="FH55" s="95"/>
      <c r="FI55" s="95"/>
      <c r="FJ55" s="95"/>
      <c r="FK55" s="95"/>
      <c r="FL55" s="95"/>
      <c r="FM55" s="95"/>
      <c r="FN55" s="95"/>
      <c r="FO55" s="95"/>
      <c r="FP55" s="95"/>
      <c r="FQ55" s="95"/>
      <c r="FR55" s="95"/>
      <c r="FS55" s="95"/>
      <c r="FT55" s="95"/>
      <c r="FU55" s="95"/>
      <c r="FV55" s="95"/>
      <c r="FW55" s="95"/>
      <c r="FX55" s="95"/>
      <c r="FY55" s="95"/>
      <c r="FZ55" s="95"/>
      <c r="GA55" s="95"/>
      <c r="GB55" s="95"/>
      <c r="GC55" s="95"/>
      <c r="GD55" s="95"/>
      <c r="GE55" s="95"/>
      <c r="GF55" s="95"/>
      <c r="GG55" s="95"/>
      <c r="GH55" s="95"/>
      <c r="GI55" s="95"/>
      <c r="GJ55" s="95"/>
      <c r="GK55" s="95"/>
      <c r="GL55" s="95"/>
      <c r="GM55" s="95"/>
      <c r="GN55" s="95"/>
      <c r="GO55" s="95"/>
      <c r="GP55" s="95"/>
      <c r="GQ55" s="95"/>
      <c r="GR55" s="95"/>
      <c r="GS55" s="95"/>
      <c r="GT55" s="95"/>
      <c r="GU55" s="95"/>
      <c r="GV55" s="95"/>
      <c r="GW55" s="95"/>
      <c r="GX55" s="95"/>
      <c r="GY55" s="95"/>
      <c r="GZ55" s="95"/>
      <c r="HA55" s="95"/>
      <c r="HB55" s="95"/>
      <c r="HC55" s="95"/>
      <c r="HD55" s="95"/>
      <c r="HE55" s="95"/>
      <c r="HF55" s="95"/>
      <c r="HG55" s="95"/>
      <c r="HH55" s="95"/>
      <c r="HI55" s="95"/>
      <c r="HJ55" s="95"/>
      <c r="HK55" s="95"/>
      <c r="HL55" s="95"/>
      <c r="HM55" s="95"/>
      <c r="HN55" s="95"/>
      <c r="HO55" s="95"/>
      <c r="HP55" s="95"/>
      <c r="HQ55" s="95"/>
      <c r="HR55" s="95"/>
      <c r="HS55" s="95"/>
      <c r="HT55" s="95"/>
      <c r="HU55" s="95"/>
      <c r="HV55" s="95"/>
      <c r="HW55" s="95"/>
      <c r="HX55" s="95"/>
      <c r="HY55" s="95"/>
      <c r="HZ55" s="95"/>
      <c r="IA55" s="95"/>
    </row>
    <row r="56" s="64" customFormat="1" ht="20" customHeight="1" spans="1:235">
      <c r="A56" s="76">
        <v>54</v>
      </c>
      <c r="B56" s="83" t="s">
        <v>148</v>
      </c>
      <c r="C56" s="85" t="s">
        <v>149</v>
      </c>
      <c r="D56" s="78">
        <v>15</v>
      </c>
      <c r="E56" s="79">
        <v>45017</v>
      </c>
      <c r="F56" s="84">
        <v>75320</v>
      </c>
      <c r="G56" s="81"/>
      <c r="H56" s="82"/>
      <c r="I56" s="91"/>
      <c r="J56" s="92"/>
      <c r="K56" s="93"/>
      <c r="L56" s="68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  <c r="DJ56" s="95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95"/>
      <c r="DY56" s="95"/>
      <c r="DZ56" s="95"/>
      <c r="EA56" s="95"/>
      <c r="EB56" s="95"/>
      <c r="EC56" s="95"/>
      <c r="ED56" s="95"/>
      <c r="EE56" s="95"/>
      <c r="EF56" s="95"/>
      <c r="EG56" s="95"/>
      <c r="EH56" s="95"/>
      <c r="EI56" s="95"/>
      <c r="EJ56" s="95"/>
      <c r="EK56" s="95"/>
      <c r="EL56" s="95"/>
      <c r="EM56" s="95"/>
      <c r="EN56" s="95"/>
      <c r="EO56" s="95"/>
      <c r="EP56" s="95"/>
      <c r="EQ56" s="95"/>
      <c r="ER56" s="95"/>
      <c r="ES56" s="95"/>
      <c r="ET56" s="95"/>
      <c r="EU56" s="95"/>
      <c r="EV56" s="95"/>
      <c r="EW56" s="95"/>
      <c r="EX56" s="95"/>
      <c r="EY56" s="95"/>
      <c r="EZ56" s="95"/>
      <c r="FA56" s="95"/>
      <c r="FB56" s="95"/>
      <c r="FC56" s="95"/>
      <c r="FD56" s="95"/>
      <c r="FE56" s="95"/>
      <c r="FF56" s="95"/>
      <c r="FG56" s="95"/>
      <c r="FH56" s="95"/>
      <c r="FI56" s="95"/>
      <c r="FJ56" s="95"/>
      <c r="FK56" s="95"/>
      <c r="FL56" s="95"/>
      <c r="FM56" s="95"/>
      <c r="FN56" s="95"/>
      <c r="FO56" s="95"/>
      <c r="FP56" s="95"/>
      <c r="FQ56" s="95"/>
      <c r="FR56" s="95"/>
      <c r="FS56" s="95"/>
      <c r="FT56" s="95"/>
      <c r="FU56" s="95"/>
      <c r="FV56" s="95"/>
      <c r="FW56" s="95"/>
      <c r="FX56" s="95"/>
      <c r="FY56" s="95"/>
      <c r="FZ56" s="95"/>
      <c r="GA56" s="95"/>
      <c r="GB56" s="95"/>
      <c r="GC56" s="95"/>
      <c r="GD56" s="95"/>
      <c r="GE56" s="95"/>
      <c r="GF56" s="95"/>
      <c r="GG56" s="95"/>
      <c r="GH56" s="95"/>
      <c r="GI56" s="95"/>
      <c r="GJ56" s="95"/>
      <c r="GK56" s="95"/>
      <c r="GL56" s="95"/>
      <c r="GM56" s="95"/>
      <c r="GN56" s="95"/>
      <c r="GO56" s="95"/>
      <c r="GP56" s="95"/>
      <c r="GQ56" s="95"/>
      <c r="GR56" s="95"/>
      <c r="GS56" s="95"/>
      <c r="GT56" s="95"/>
      <c r="GU56" s="95"/>
      <c r="GV56" s="95"/>
      <c r="GW56" s="95"/>
      <c r="GX56" s="95"/>
      <c r="GY56" s="95"/>
      <c r="GZ56" s="95"/>
      <c r="HA56" s="95"/>
      <c r="HB56" s="95"/>
      <c r="HC56" s="95"/>
      <c r="HD56" s="95"/>
      <c r="HE56" s="95"/>
      <c r="HF56" s="95"/>
      <c r="HG56" s="95"/>
      <c r="HH56" s="95"/>
      <c r="HI56" s="95"/>
      <c r="HJ56" s="95"/>
      <c r="HK56" s="95"/>
      <c r="HL56" s="95"/>
      <c r="HM56" s="95"/>
      <c r="HN56" s="95"/>
      <c r="HO56" s="95"/>
      <c r="HP56" s="95"/>
      <c r="HQ56" s="95"/>
      <c r="HR56" s="95"/>
      <c r="HS56" s="95"/>
      <c r="HT56" s="95"/>
      <c r="HU56" s="95"/>
      <c r="HV56" s="95"/>
      <c r="HW56" s="95"/>
      <c r="HX56" s="95"/>
      <c r="HY56" s="95"/>
      <c r="HZ56" s="95"/>
      <c r="IA56" s="95"/>
    </row>
    <row r="57" s="64" customFormat="1" ht="20" customHeight="1" spans="1:235">
      <c r="A57" s="76">
        <v>55</v>
      </c>
      <c r="B57" s="83" t="s">
        <v>150</v>
      </c>
      <c r="C57" s="85"/>
      <c r="D57" s="78">
        <v>9</v>
      </c>
      <c r="E57" s="79">
        <v>45017</v>
      </c>
      <c r="F57" s="84">
        <v>76230</v>
      </c>
      <c r="G57" s="81"/>
      <c r="H57" s="82"/>
      <c r="I57" s="91"/>
      <c r="J57" s="92"/>
      <c r="K57" s="93"/>
      <c r="L57" s="68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5"/>
      <c r="DG57" s="95"/>
      <c r="DH57" s="95"/>
      <c r="DI57" s="95"/>
      <c r="DJ57" s="95"/>
      <c r="DK57" s="95"/>
      <c r="DL57" s="95"/>
      <c r="DM57" s="95"/>
      <c r="DN57" s="95"/>
      <c r="DO57" s="95"/>
      <c r="DP57" s="95"/>
      <c r="DQ57" s="95"/>
      <c r="DR57" s="95"/>
      <c r="DS57" s="95"/>
      <c r="DT57" s="95"/>
      <c r="DU57" s="95"/>
      <c r="DV57" s="95"/>
      <c r="DW57" s="95"/>
      <c r="DX57" s="95"/>
      <c r="DY57" s="95"/>
      <c r="DZ57" s="95"/>
      <c r="EA57" s="95"/>
      <c r="EB57" s="95"/>
      <c r="EC57" s="95"/>
      <c r="ED57" s="95"/>
      <c r="EE57" s="95"/>
      <c r="EF57" s="95"/>
      <c r="EG57" s="95"/>
      <c r="EH57" s="95"/>
      <c r="EI57" s="95"/>
      <c r="EJ57" s="95"/>
      <c r="EK57" s="95"/>
      <c r="EL57" s="95"/>
      <c r="EM57" s="95"/>
      <c r="EN57" s="95"/>
      <c r="EO57" s="95"/>
      <c r="EP57" s="95"/>
      <c r="EQ57" s="95"/>
      <c r="ER57" s="95"/>
      <c r="ES57" s="95"/>
      <c r="ET57" s="95"/>
      <c r="EU57" s="95"/>
      <c r="EV57" s="95"/>
      <c r="EW57" s="95"/>
      <c r="EX57" s="95"/>
      <c r="EY57" s="95"/>
      <c r="EZ57" s="95"/>
      <c r="FA57" s="95"/>
      <c r="FB57" s="95"/>
      <c r="FC57" s="95"/>
      <c r="FD57" s="95"/>
      <c r="FE57" s="95"/>
      <c r="FF57" s="95"/>
      <c r="FG57" s="95"/>
      <c r="FH57" s="95"/>
      <c r="FI57" s="95"/>
      <c r="FJ57" s="95"/>
      <c r="FK57" s="95"/>
      <c r="FL57" s="95"/>
      <c r="FM57" s="95"/>
      <c r="FN57" s="95"/>
      <c r="FO57" s="95"/>
      <c r="FP57" s="95"/>
      <c r="FQ57" s="95"/>
      <c r="FR57" s="95"/>
      <c r="FS57" s="95"/>
      <c r="FT57" s="95"/>
      <c r="FU57" s="95"/>
      <c r="FV57" s="95"/>
      <c r="FW57" s="95"/>
      <c r="FX57" s="95"/>
      <c r="FY57" s="95"/>
      <c r="FZ57" s="95"/>
      <c r="GA57" s="95"/>
      <c r="GB57" s="95"/>
      <c r="GC57" s="95"/>
      <c r="GD57" s="95"/>
      <c r="GE57" s="95"/>
      <c r="GF57" s="95"/>
      <c r="GG57" s="95"/>
      <c r="GH57" s="95"/>
      <c r="GI57" s="95"/>
      <c r="GJ57" s="95"/>
      <c r="GK57" s="95"/>
      <c r="GL57" s="95"/>
      <c r="GM57" s="95"/>
      <c r="GN57" s="95"/>
      <c r="GO57" s="95"/>
      <c r="GP57" s="95"/>
      <c r="GQ57" s="95"/>
      <c r="GR57" s="95"/>
      <c r="GS57" s="95"/>
      <c r="GT57" s="95"/>
      <c r="GU57" s="95"/>
      <c r="GV57" s="95"/>
      <c r="GW57" s="95"/>
      <c r="GX57" s="95"/>
      <c r="GY57" s="95"/>
      <c r="GZ57" s="95"/>
      <c r="HA57" s="95"/>
      <c r="HB57" s="95"/>
      <c r="HC57" s="95"/>
      <c r="HD57" s="95"/>
      <c r="HE57" s="95"/>
      <c r="HF57" s="95"/>
      <c r="HG57" s="95"/>
      <c r="HH57" s="95"/>
      <c r="HI57" s="95"/>
      <c r="HJ57" s="95"/>
      <c r="HK57" s="95"/>
      <c r="HL57" s="95"/>
      <c r="HM57" s="95"/>
      <c r="HN57" s="95"/>
      <c r="HO57" s="95"/>
      <c r="HP57" s="95"/>
      <c r="HQ57" s="95"/>
      <c r="HR57" s="95"/>
      <c r="HS57" s="95"/>
      <c r="HT57" s="95"/>
      <c r="HU57" s="95"/>
      <c r="HV57" s="95"/>
      <c r="HW57" s="95"/>
      <c r="HX57" s="95"/>
      <c r="HY57" s="95"/>
      <c r="HZ57" s="95"/>
      <c r="IA57" s="95"/>
    </row>
    <row r="58" s="64" customFormat="1" ht="20" customHeight="1" spans="1:235">
      <c r="A58" s="76">
        <v>56</v>
      </c>
      <c r="B58" s="83" t="s">
        <v>151</v>
      </c>
      <c r="C58" s="85"/>
      <c r="D58" s="78">
        <v>11</v>
      </c>
      <c r="E58" s="79">
        <v>45017</v>
      </c>
      <c r="F58" s="84">
        <v>35328</v>
      </c>
      <c r="G58" s="81"/>
      <c r="H58" s="82"/>
      <c r="I58" s="91"/>
      <c r="J58" s="92"/>
      <c r="K58" s="93"/>
      <c r="L58" s="68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95"/>
      <c r="DI58" s="95"/>
      <c r="DJ58" s="95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5"/>
      <c r="DY58" s="95"/>
      <c r="DZ58" s="95"/>
      <c r="EA58" s="95"/>
      <c r="EB58" s="95"/>
      <c r="EC58" s="95"/>
      <c r="ED58" s="95"/>
      <c r="EE58" s="95"/>
      <c r="EF58" s="95"/>
      <c r="EG58" s="95"/>
      <c r="EH58" s="95"/>
      <c r="EI58" s="95"/>
      <c r="EJ58" s="95"/>
      <c r="EK58" s="95"/>
      <c r="EL58" s="95"/>
      <c r="EM58" s="95"/>
      <c r="EN58" s="95"/>
      <c r="EO58" s="95"/>
      <c r="EP58" s="95"/>
      <c r="EQ58" s="95"/>
      <c r="ER58" s="95"/>
      <c r="ES58" s="95"/>
      <c r="ET58" s="95"/>
      <c r="EU58" s="95"/>
      <c r="EV58" s="95"/>
      <c r="EW58" s="95"/>
      <c r="EX58" s="95"/>
      <c r="EY58" s="95"/>
      <c r="EZ58" s="95"/>
      <c r="FA58" s="95"/>
      <c r="FB58" s="95"/>
      <c r="FC58" s="95"/>
      <c r="FD58" s="95"/>
      <c r="FE58" s="95"/>
      <c r="FF58" s="95"/>
      <c r="FG58" s="95"/>
      <c r="FH58" s="95"/>
      <c r="FI58" s="95"/>
      <c r="FJ58" s="95"/>
      <c r="FK58" s="95"/>
      <c r="FL58" s="95"/>
      <c r="FM58" s="95"/>
      <c r="FN58" s="95"/>
      <c r="FO58" s="95"/>
      <c r="FP58" s="95"/>
      <c r="FQ58" s="95"/>
      <c r="FR58" s="95"/>
      <c r="FS58" s="95"/>
      <c r="FT58" s="95"/>
      <c r="FU58" s="95"/>
      <c r="FV58" s="95"/>
      <c r="FW58" s="95"/>
      <c r="FX58" s="95"/>
      <c r="FY58" s="95"/>
      <c r="FZ58" s="95"/>
      <c r="GA58" s="95"/>
      <c r="GB58" s="95"/>
      <c r="GC58" s="95"/>
      <c r="GD58" s="95"/>
      <c r="GE58" s="95"/>
      <c r="GF58" s="95"/>
      <c r="GG58" s="95"/>
      <c r="GH58" s="95"/>
      <c r="GI58" s="95"/>
      <c r="GJ58" s="95"/>
      <c r="GK58" s="95"/>
      <c r="GL58" s="95"/>
      <c r="GM58" s="95"/>
      <c r="GN58" s="95"/>
      <c r="GO58" s="95"/>
      <c r="GP58" s="95"/>
      <c r="GQ58" s="95"/>
      <c r="GR58" s="95"/>
      <c r="GS58" s="95"/>
      <c r="GT58" s="95"/>
      <c r="GU58" s="95"/>
      <c r="GV58" s="95"/>
      <c r="GW58" s="95"/>
      <c r="GX58" s="95"/>
      <c r="GY58" s="95"/>
      <c r="GZ58" s="95"/>
      <c r="HA58" s="95"/>
      <c r="HB58" s="95"/>
      <c r="HC58" s="95"/>
      <c r="HD58" s="95"/>
      <c r="HE58" s="95"/>
      <c r="HF58" s="95"/>
      <c r="HG58" s="95"/>
      <c r="HH58" s="95"/>
      <c r="HI58" s="95"/>
      <c r="HJ58" s="95"/>
      <c r="HK58" s="95"/>
      <c r="HL58" s="95"/>
      <c r="HM58" s="95"/>
      <c r="HN58" s="95"/>
      <c r="HO58" s="95"/>
      <c r="HP58" s="95"/>
      <c r="HQ58" s="95"/>
      <c r="HR58" s="95"/>
      <c r="HS58" s="95"/>
      <c r="HT58" s="95"/>
      <c r="HU58" s="95"/>
      <c r="HV58" s="95"/>
      <c r="HW58" s="95"/>
      <c r="HX58" s="95"/>
      <c r="HY58" s="95"/>
      <c r="HZ58" s="95"/>
      <c r="IA58" s="95"/>
    </row>
    <row r="59" s="64" customFormat="1" ht="20" customHeight="1" spans="1:235">
      <c r="A59" s="76">
        <v>57</v>
      </c>
      <c r="B59" s="77" t="s">
        <v>152</v>
      </c>
      <c r="C59" s="77" t="s">
        <v>153</v>
      </c>
      <c r="D59" s="78">
        <v>34</v>
      </c>
      <c r="E59" s="79">
        <v>45017</v>
      </c>
      <c r="F59" s="84">
        <v>147050</v>
      </c>
      <c r="G59" s="81"/>
      <c r="H59" s="82"/>
      <c r="I59" s="91"/>
      <c r="J59" s="92"/>
      <c r="K59" s="93"/>
      <c r="L59" s="68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95"/>
      <c r="DI59" s="95"/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5"/>
      <c r="EE59" s="95"/>
      <c r="EF59" s="95"/>
      <c r="EG59" s="95"/>
      <c r="EH59" s="95"/>
      <c r="EI59" s="95"/>
      <c r="EJ59" s="95"/>
      <c r="EK59" s="95"/>
      <c r="EL59" s="95"/>
      <c r="EM59" s="95"/>
      <c r="EN59" s="95"/>
      <c r="EO59" s="95"/>
      <c r="EP59" s="95"/>
      <c r="EQ59" s="95"/>
      <c r="ER59" s="95"/>
      <c r="ES59" s="95"/>
      <c r="ET59" s="95"/>
      <c r="EU59" s="95"/>
      <c r="EV59" s="95"/>
      <c r="EW59" s="95"/>
      <c r="EX59" s="95"/>
      <c r="EY59" s="95"/>
      <c r="EZ59" s="95"/>
      <c r="FA59" s="95"/>
      <c r="FB59" s="95"/>
      <c r="FC59" s="95"/>
      <c r="FD59" s="95"/>
      <c r="FE59" s="95"/>
      <c r="FF59" s="95"/>
      <c r="FG59" s="95"/>
      <c r="FH59" s="95"/>
      <c r="FI59" s="95"/>
      <c r="FJ59" s="95"/>
      <c r="FK59" s="95"/>
      <c r="FL59" s="95"/>
      <c r="FM59" s="95"/>
      <c r="FN59" s="95"/>
      <c r="FO59" s="95"/>
      <c r="FP59" s="95"/>
      <c r="FQ59" s="95"/>
      <c r="FR59" s="95"/>
      <c r="FS59" s="95"/>
      <c r="FT59" s="95"/>
      <c r="FU59" s="95"/>
      <c r="FV59" s="95"/>
      <c r="FW59" s="95"/>
      <c r="FX59" s="95"/>
      <c r="FY59" s="95"/>
      <c r="FZ59" s="95"/>
      <c r="GA59" s="95"/>
      <c r="GB59" s="95"/>
      <c r="GC59" s="95"/>
      <c r="GD59" s="95"/>
      <c r="GE59" s="95"/>
      <c r="GF59" s="95"/>
      <c r="GG59" s="95"/>
      <c r="GH59" s="95"/>
      <c r="GI59" s="95"/>
      <c r="GJ59" s="95"/>
      <c r="GK59" s="95"/>
      <c r="GL59" s="95"/>
      <c r="GM59" s="95"/>
      <c r="GN59" s="95"/>
      <c r="GO59" s="95"/>
      <c r="GP59" s="95"/>
      <c r="GQ59" s="95"/>
      <c r="GR59" s="95"/>
      <c r="GS59" s="95"/>
      <c r="GT59" s="95"/>
      <c r="GU59" s="95"/>
      <c r="GV59" s="95"/>
      <c r="GW59" s="95"/>
      <c r="GX59" s="95"/>
      <c r="GY59" s="95"/>
      <c r="GZ59" s="95"/>
      <c r="HA59" s="95"/>
      <c r="HB59" s="95"/>
      <c r="HC59" s="95"/>
      <c r="HD59" s="95"/>
      <c r="HE59" s="95"/>
      <c r="HF59" s="95"/>
      <c r="HG59" s="95"/>
      <c r="HH59" s="95"/>
      <c r="HI59" s="95"/>
      <c r="HJ59" s="95"/>
      <c r="HK59" s="95"/>
      <c r="HL59" s="95"/>
      <c r="HM59" s="95"/>
      <c r="HN59" s="95"/>
      <c r="HO59" s="95"/>
      <c r="HP59" s="95"/>
      <c r="HQ59" s="95"/>
      <c r="HR59" s="95"/>
      <c r="HS59" s="95"/>
      <c r="HT59" s="95"/>
      <c r="HU59" s="95"/>
      <c r="HV59" s="95"/>
      <c r="HW59" s="95"/>
      <c r="HX59" s="95"/>
      <c r="HY59" s="95"/>
      <c r="HZ59" s="95"/>
      <c r="IA59" s="95"/>
    </row>
    <row r="60" s="64" customFormat="1" ht="20" customHeight="1" spans="1:235">
      <c r="A60" s="76">
        <v>58</v>
      </c>
      <c r="B60" s="77" t="s">
        <v>154</v>
      </c>
      <c r="C60" s="85"/>
      <c r="D60" s="78">
        <v>23</v>
      </c>
      <c r="E60" s="79">
        <v>45017</v>
      </c>
      <c r="F60" s="84">
        <v>77832</v>
      </c>
      <c r="G60" s="81"/>
      <c r="H60" s="82"/>
      <c r="I60" s="91"/>
      <c r="J60" s="92"/>
      <c r="K60" s="93"/>
      <c r="L60" s="68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</row>
    <row r="61" s="64" customFormat="1" ht="20" customHeight="1" spans="1:235">
      <c r="A61" s="76">
        <v>59</v>
      </c>
      <c r="B61" s="89" t="s">
        <v>155</v>
      </c>
      <c r="C61" s="89" t="s">
        <v>156</v>
      </c>
      <c r="D61" s="78">
        <v>17</v>
      </c>
      <c r="E61" s="79">
        <v>45474</v>
      </c>
      <c r="F61" s="84">
        <v>311100</v>
      </c>
      <c r="G61" s="81"/>
      <c r="H61" s="82"/>
      <c r="I61" s="91"/>
      <c r="J61" s="92"/>
      <c r="K61" s="93"/>
      <c r="L61" s="68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95"/>
      <c r="DJ61" s="95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5"/>
      <c r="EH61" s="95"/>
      <c r="EI61" s="95"/>
      <c r="EJ61" s="95"/>
      <c r="EK61" s="95"/>
      <c r="EL61" s="95"/>
      <c r="EM61" s="95"/>
      <c r="EN61" s="95"/>
      <c r="EO61" s="95"/>
      <c r="EP61" s="95"/>
      <c r="EQ61" s="95"/>
      <c r="ER61" s="95"/>
      <c r="ES61" s="95"/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95"/>
      <c r="FM61" s="95"/>
      <c r="FN61" s="95"/>
      <c r="FO61" s="95"/>
      <c r="FP61" s="95"/>
      <c r="FQ61" s="95"/>
      <c r="FR61" s="95"/>
      <c r="FS61" s="95"/>
      <c r="FT61" s="95"/>
      <c r="FU61" s="95"/>
      <c r="FV61" s="95"/>
      <c r="FW61" s="95"/>
      <c r="FX61" s="95"/>
      <c r="FY61" s="95"/>
      <c r="FZ61" s="95"/>
      <c r="GA61" s="95"/>
      <c r="GB61" s="95"/>
      <c r="GC61" s="95"/>
      <c r="GD61" s="95"/>
      <c r="GE61" s="95"/>
      <c r="GF61" s="95"/>
      <c r="GG61" s="95"/>
      <c r="GH61" s="95"/>
      <c r="GI61" s="95"/>
      <c r="GJ61" s="95"/>
      <c r="GK61" s="95"/>
      <c r="GL61" s="95"/>
      <c r="GM61" s="95"/>
      <c r="GN61" s="95"/>
      <c r="GO61" s="95"/>
      <c r="GP61" s="95"/>
      <c r="GQ61" s="95"/>
      <c r="GR61" s="95"/>
      <c r="GS61" s="95"/>
      <c r="GT61" s="95"/>
      <c r="GU61" s="95"/>
      <c r="GV61" s="95"/>
      <c r="GW61" s="95"/>
      <c r="GX61" s="95"/>
      <c r="GY61" s="95"/>
      <c r="GZ61" s="95"/>
      <c r="HA61" s="95"/>
      <c r="HB61" s="95"/>
      <c r="HC61" s="95"/>
      <c r="HD61" s="95"/>
      <c r="HE61" s="95"/>
      <c r="HF61" s="95"/>
      <c r="HG61" s="95"/>
      <c r="HH61" s="95"/>
      <c r="HI61" s="95"/>
      <c r="HJ61" s="95"/>
      <c r="HK61" s="95"/>
      <c r="HL61" s="95"/>
      <c r="HM61" s="95"/>
      <c r="HN61" s="95"/>
      <c r="HO61" s="95"/>
      <c r="HP61" s="95"/>
      <c r="HQ61" s="95"/>
      <c r="HR61" s="95"/>
      <c r="HS61" s="95"/>
      <c r="HT61" s="95"/>
      <c r="HU61" s="95"/>
      <c r="HV61" s="95"/>
      <c r="HW61" s="95"/>
      <c r="HX61" s="95"/>
      <c r="HY61" s="95"/>
      <c r="HZ61" s="95"/>
      <c r="IA61" s="95"/>
    </row>
    <row r="62" s="64" customFormat="1" ht="20" customHeight="1" spans="1:235">
      <c r="A62" s="76">
        <v>60</v>
      </c>
      <c r="B62" s="89" t="s">
        <v>157</v>
      </c>
      <c r="C62" s="89" t="s">
        <v>158</v>
      </c>
      <c r="D62" s="78">
        <v>22</v>
      </c>
      <c r="E62" s="79">
        <v>45474</v>
      </c>
      <c r="F62" s="84">
        <v>58960</v>
      </c>
      <c r="G62" s="81"/>
      <c r="H62" s="82"/>
      <c r="I62" s="91"/>
      <c r="J62" s="92"/>
      <c r="K62" s="93"/>
      <c r="L62" s="68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  <c r="DJ62" s="95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5"/>
      <c r="EE62" s="95"/>
      <c r="EF62" s="95"/>
      <c r="EG62" s="95"/>
      <c r="EH62" s="95"/>
      <c r="EI62" s="95"/>
      <c r="EJ62" s="95"/>
      <c r="EK62" s="95"/>
      <c r="EL62" s="95"/>
      <c r="EM62" s="95"/>
      <c r="EN62" s="95"/>
      <c r="EO62" s="95"/>
      <c r="EP62" s="95"/>
      <c r="EQ62" s="95"/>
      <c r="ER62" s="95"/>
      <c r="ES62" s="95"/>
      <c r="ET62" s="95"/>
      <c r="EU62" s="95"/>
      <c r="EV62" s="95"/>
      <c r="EW62" s="95"/>
      <c r="EX62" s="95"/>
      <c r="EY62" s="95"/>
      <c r="EZ62" s="95"/>
      <c r="FA62" s="95"/>
      <c r="FB62" s="95"/>
      <c r="FC62" s="95"/>
      <c r="FD62" s="95"/>
      <c r="FE62" s="95"/>
      <c r="FF62" s="95"/>
      <c r="FG62" s="95"/>
      <c r="FH62" s="95"/>
      <c r="FI62" s="95"/>
      <c r="FJ62" s="95"/>
      <c r="FK62" s="95"/>
      <c r="FL62" s="95"/>
      <c r="FM62" s="95"/>
      <c r="FN62" s="95"/>
      <c r="FO62" s="95"/>
      <c r="FP62" s="95"/>
      <c r="FQ62" s="95"/>
      <c r="FR62" s="95"/>
      <c r="FS62" s="95"/>
      <c r="FT62" s="95"/>
      <c r="FU62" s="95"/>
      <c r="FV62" s="95"/>
      <c r="FW62" s="95"/>
      <c r="FX62" s="95"/>
      <c r="FY62" s="95"/>
      <c r="FZ62" s="95"/>
      <c r="GA62" s="95"/>
      <c r="GB62" s="95"/>
      <c r="GC62" s="95"/>
      <c r="GD62" s="95"/>
      <c r="GE62" s="95"/>
      <c r="GF62" s="95"/>
      <c r="GG62" s="95"/>
      <c r="GH62" s="95"/>
      <c r="GI62" s="95"/>
      <c r="GJ62" s="95"/>
      <c r="GK62" s="95"/>
      <c r="GL62" s="95"/>
      <c r="GM62" s="95"/>
      <c r="GN62" s="95"/>
      <c r="GO62" s="95"/>
      <c r="GP62" s="95"/>
      <c r="GQ62" s="95"/>
      <c r="GR62" s="95"/>
      <c r="GS62" s="95"/>
      <c r="GT62" s="95"/>
      <c r="GU62" s="95"/>
      <c r="GV62" s="95"/>
      <c r="GW62" s="95"/>
      <c r="GX62" s="95"/>
      <c r="GY62" s="95"/>
      <c r="GZ62" s="95"/>
      <c r="HA62" s="95"/>
      <c r="HB62" s="95"/>
      <c r="HC62" s="95"/>
      <c r="HD62" s="95"/>
      <c r="HE62" s="95"/>
      <c r="HF62" s="95"/>
      <c r="HG62" s="95"/>
      <c r="HH62" s="95"/>
      <c r="HI62" s="95"/>
      <c r="HJ62" s="95"/>
      <c r="HK62" s="95"/>
      <c r="HL62" s="95"/>
      <c r="HM62" s="95"/>
      <c r="HN62" s="95"/>
      <c r="HO62" s="95"/>
      <c r="HP62" s="95"/>
      <c r="HQ62" s="95"/>
      <c r="HR62" s="95"/>
      <c r="HS62" s="95"/>
      <c r="HT62" s="95"/>
      <c r="HU62" s="95"/>
      <c r="HV62" s="95"/>
      <c r="HW62" s="95"/>
      <c r="HX62" s="95"/>
      <c r="HY62" s="95"/>
      <c r="HZ62" s="95"/>
      <c r="IA62" s="95"/>
    </row>
    <row r="63" s="64" customFormat="1" ht="20" customHeight="1" spans="1:235">
      <c r="A63" s="76">
        <v>61</v>
      </c>
      <c r="B63" s="89" t="s">
        <v>159</v>
      </c>
      <c r="C63" s="89" t="s">
        <v>160</v>
      </c>
      <c r="D63" s="78">
        <v>26</v>
      </c>
      <c r="E63" s="79">
        <v>45474</v>
      </c>
      <c r="F63" s="84">
        <v>259480</v>
      </c>
      <c r="G63" s="81"/>
      <c r="H63" s="82"/>
      <c r="I63" s="91"/>
      <c r="J63" s="92"/>
      <c r="K63" s="93"/>
      <c r="L63" s="68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95"/>
      <c r="DJ63" s="95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5"/>
      <c r="EE63" s="95"/>
      <c r="EF63" s="95"/>
      <c r="EG63" s="95"/>
      <c r="EH63" s="95"/>
      <c r="EI63" s="95"/>
      <c r="EJ63" s="95"/>
      <c r="EK63" s="95"/>
      <c r="EL63" s="95"/>
      <c r="EM63" s="95"/>
      <c r="EN63" s="95"/>
      <c r="EO63" s="95"/>
      <c r="EP63" s="95"/>
      <c r="EQ63" s="95"/>
      <c r="ER63" s="95"/>
      <c r="ES63" s="95"/>
      <c r="ET63" s="95"/>
      <c r="EU63" s="95"/>
      <c r="EV63" s="95"/>
      <c r="EW63" s="95"/>
      <c r="EX63" s="95"/>
      <c r="EY63" s="95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95"/>
      <c r="FM63" s="95"/>
      <c r="FN63" s="95"/>
      <c r="FO63" s="95"/>
      <c r="FP63" s="95"/>
      <c r="FQ63" s="95"/>
      <c r="FR63" s="95"/>
      <c r="FS63" s="95"/>
      <c r="FT63" s="95"/>
      <c r="FU63" s="95"/>
      <c r="FV63" s="95"/>
      <c r="FW63" s="95"/>
      <c r="FX63" s="95"/>
      <c r="FY63" s="95"/>
      <c r="FZ63" s="95"/>
      <c r="GA63" s="95"/>
      <c r="GB63" s="95"/>
      <c r="GC63" s="95"/>
      <c r="GD63" s="95"/>
      <c r="GE63" s="95"/>
      <c r="GF63" s="95"/>
      <c r="GG63" s="95"/>
      <c r="GH63" s="95"/>
      <c r="GI63" s="95"/>
      <c r="GJ63" s="95"/>
      <c r="GK63" s="95"/>
      <c r="GL63" s="95"/>
      <c r="GM63" s="95"/>
      <c r="GN63" s="95"/>
      <c r="GO63" s="95"/>
      <c r="GP63" s="95"/>
      <c r="GQ63" s="95"/>
      <c r="GR63" s="95"/>
      <c r="GS63" s="95"/>
      <c r="GT63" s="95"/>
      <c r="GU63" s="95"/>
      <c r="GV63" s="95"/>
      <c r="GW63" s="95"/>
      <c r="GX63" s="95"/>
      <c r="GY63" s="95"/>
      <c r="GZ63" s="95"/>
      <c r="HA63" s="95"/>
      <c r="HB63" s="95"/>
      <c r="HC63" s="95"/>
      <c r="HD63" s="95"/>
      <c r="HE63" s="95"/>
      <c r="HF63" s="95"/>
      <c r="HG63" s="95"/>
      <c r="HH63" s="95"/>
      <c r="HI63" s="95"/>
      <c r="HJ63" s="95"/>
      <c r="HK63" s="95"/>
      <c r="HL63" s="95"/>
      <c r="HM63" s="95"/>
      <c r="HN63" s="95"/>
      <c r="HO63" s="95"/>
      <c r="HP63" s="95"/>
      <c r="HQ63" s="95"/>
      <c r="HR63" s="95"/>
      <c r="HS63" s="95"/>
      <c r="HT63" s="95"/>
      <c r="HU63" s="95"/>
      <c r="HV63" s="95"/>
      <c r="HW63" s="95"/>
      <c r="HX63" s="95"/>
      <c r="HY63" s="95"/>
      <c r="HZ63" s="95"/>
      <c r="IA63" s="95"/>
    </row>
    <row r="64" s="64" customFormat="1" ht="20" customHeight="1" spans="1:235">
      <c r="A64" s="76">
        <v>62</v>
      </c>
      <c r="B64" s="89" t="s">
        <v>161</v>
      </c>
      <c r="C64" s="89" t="s">
        <v>162</v>
      </c>
      <c r="D64" s="78">
        <v>21</v>
      </c>
      <c r="E64" s="79">
        <v>45474</v>
      </c>
      <c r="F64" s="84">
        <v>352800</v>
      </c>
      <c r="G64" s="81"/>
      <c r="H64" s="82"/>
      <c r="I64" s="91"/>
      <c r="J64" s="92"/>
      <c r="K64" s="93"/>
      <c r="L64" s="68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95"/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5"/>
      <c r="EH64" s="95"/>
      <c r="EI64" s="95"/>
      <c r="EJ64" s="95"/>
      <c r="EK64" s="95"/>
      <c r="EL64" s="95"/>
      <c r="EM64" s="95"/>
      <c r="EN64" s="95"/>
      <c r="EO64" s="95"/>
      <c r="EP64" s="95"/>
      <c r="EQ64" s="95"/>
      <c r="ER64" s="95"/>
      <c r="ES64" s="95"/>
      <c r="ET64" s="95"/>
      <c r="EU64" s="95"/>
      <c r="EV64" s="95"/>
      <c r="EW64" s="95"/>
      <c r="EX64" s="95"/>
      <c r="EY64" s="95"/>
      <c r="EZ64" s="95"/>
      <c r="FA64" s="95"/>
      <c r="FB64" s="95"/>
      <c r="FC64" s="95"/>
      <c r="FD64" s="95"/>
      <c r="FE64" s="95"/>
      <c r="FF64" s="95"/>
      <c r="FG64" s="95"/>
      <c r="FH64" s="95"/>
      <c r="FI64" s="95"/>
      <c r="FJ64" s="95"/>
      <c r="FK64" s="95"/>
      <c r="FL64" s="95"/>
      <c r="FM64" s="95"/>
      <c r="FN64" s="95"/>
      <c r="FO64" s="95"/>
      <c r="FP64" s="95"/>
      <c r="FQ64" s="95"/>
      <c r="FR64" s="95"/>
      <c r="FS64" s="95"/>
      <c r="FT64" s="95"/>
      <c r="FU64" s="95"/>
      <c r="FV64" s="95"/>
      <c r="FW64" s="95"/>
      <c r="FX64" s="95"/>
      <c r="FY64" s="95"/>
      <c r="FZ64" s="95"/>
      <c r="GA64" s="95"/>
      <c r="GB64" s="95"/>
      <c r="GC64" s="95"/>
      <c r="GD64" s="95"/>
      <c r="GE64" s="95"/>
      <c r="GF64" s="95"/>
      <c r="GG64" s="95"/>
      <c r="GH64" s="95"/>
      <c r="GI64" s="95"/>
      <c r="GJ64" s="95"/>
      <c r="GK64" s="95"/>
      <c r="GL64" s="95"/>
      <c r="GM64" s="95"/>
      <c r="GN64" s="95"/>
      <c r="GO64" s="95"/>
      <c r="GP64" s="95"/>
      <c r="GQ64" s="95"/>
      <c r="GR64" s="95"/>
      <c r="GS64" s="95"/>
      <c r="GT64" s="95"/>
      <c r="GU64" s="95"/>
      <c r="GV64" s="95"/>
      <c r="GW64" s="95"/>
      <c r="GX64" s="95"/>
      <c r="GY64" s="95"/>
      <c r="GZ64" s="95"/>
      <c r="HA64" s="95"/>
      <c r="HB64" s="95"/>
      <c r="HC64" s="95"/>
      <c r="HD64" s="95"/>
      <c r="HE64" s="95"/>
      <c r="HF64" s="95"/>
      <c r="HG64" s="95"/>
      <c r="HH64" s="95"/>
      <c r="HI64" s="95"/>
      <c r="HJ64" s="95"/>
      <c r="HK64" s="95"/>
      <c r="HL64" s="95"/>
      <c r="HM64" s="95"/>
      <c r="HN64" s="95"/>
      <c r="HO64" s="95"/>
      <c r="HP64" s="95"/>
      <c r="HQ64" s="95"/>
      <c r="HR64" s="95"/>
      <c r="HS64" s="95"/>
      <c r="HT64" s="95"/>
      <c r="HU64" s="95"/>
      <c r="HV64" s="95"/>
      <c r="HW64" s="95"/>
      <c r="HX64" s="95"/>
      <c r="HY64" s="95"/>
      <c r="HZ64" s="95"/>
      <c r="IA64" s="95"/>
    </row>
    <row r="65" s="64" customFormat="1" ht="20" customHeight="1" spans="1:235">
      <c r="A65" s="76">
        <v>63</v>
      </c>
      <c r="B65" s="77" t="s">
        <v>163</v>
      </c>
      <c r="C65" s="89"/>
      <c r="D65" s="78">
        <v>19</v>
      </c>
      <c r="E65" s="79">
        <v>45474</v>
      </c>
      <c r="F65" s="84">
        <v>109877</v>
      </c>
      <c r="G65" s="81"/>
      <c r="H65" s="82"/>
      <c r="I65" s="91"/>
      <c r="J65" s="92"/>
      <c r="K65" s="93"/>
      <c r="L65" s="68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  <c r="DJ65" s="95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  <c r="EO65" s="95"/>
      <c r="EP65" s="95"/>
      <c r="EQ65" s="95"/>
      <c r="ER65" s="95"/>
      <c r="ES65" s="95"/>
      <c r="ET65" s="95"/>
      <c r="EU65" s="95"/>
      <c r="EV65" s="95"/>
      <c r="EW65" s="95"/>
      <c r="EX65" s="95"/>
      <c r="EY65" s="95"/>
      <c r="EZ65" s="95"/>
      <c r="FA65" s="95"/>
      <c r="FB65" s="95"/>
      <c r="FC65" s="95"/>
      <c r="FD65" s="95"/>
      <c r="FE65" s="95"/>
      <c r="FF65" s="95"/>
      <c r="FG65" s="95"/>
      <c r="FH65" s="95"/>
      <c r="FI65" s="95"/>
      <c r="FJ65" s="95"/>
      <c r="FK65" s="95"/>
      <c r="FL65" s="95"/>
      <c r="FM65" s="95"/>
      <c r="FN65" s="95"/>
      <c r="FO65" s="95"/>
      <c r="FP65" s="95"/>
      <c r="FQ65" s="95"/>
      <c r="FR65" s="95"/>
      <c r="FS65" s="95"/>
      <c r="FT65" s="95"/>
      <c r="FU65" s="95"/>
      <c r="FV65" s="95"/>
      <c r="FW65" s="95"/>
      <c r="FX65" s="95"/>
      <c r="FY65" s="95"/>
      <c r="FZ65" s="95"/>
      <c r="GA65" s="95"/>
      <c r="GB65" s="95"/>
      <c r="GC65" s="95"/>
      <c r="GD65" s="95"/>
      <c r="GE65" s="95"/>
      <c r="GF65" s="95"/>
      <c r="GG65" s="95"/>
      <c r="GH65" s="95"/>
      <c r="GI65" s="95"/>
      <c r="GJ65" s="95"/>
      <c r="GK65" s="95"/>
      <c r="GL65" s="95"/>
      <c r="GM65" s="95"/>
      <c r="GN65" s="95"/>
      <c r="GO65" s="95"/>
      <c r="GP65" s="95"/>
      <c r="GQ65" s="95"/>
      <c r="GR65" s="95"/>
      <c r="GS65" s="95"/>
      <c r="GT65" s="95"/>
      <c r="GU65" s="95"/>
      <c r="GV65" s="95"/>
      <c r="GW65" s="95"/>
      <c r="GX65" s="95"/>
      <c r="GY65" s="95"/>
      <c r="GZ65" s="95"/>
      <c r="HA65" s="95"/>
      <c r="HB65" s="95"/>
      <c r="HC65" s="95"/>
      <c r="HD65" s="95"/>
      <c r="HE65" s="95"/>
      <c r="HF65" s="95"/>
      <c r="HG65" s="95"/>
      <c r="HH65" s="95"/>
      <c r="HI65" s="95"/>
      <c r="HJ65" s="95"/>
      <c r="HK65" s="95"/>
      <c r="HL65" s="95"/>
      <c r="HM65" s="95"/>
      <c r="HN65" s="95"/>
      <c r="HO65" s="95"/>
      <c r="HP65" s="95"/>
      <c r="HQ65" s="95"/>
      <c r="HR65" s="95"/>
      <c r="HS65" s="95"/>
      <c r="HT65" s="95"/>
      <c r="HU65" s="95"/>
      <c r="HV65" s="95"/>
      <c r="HW65" s="95"/>
      <c r="HX65" s="95"/>
      <c r="HY65" s="95"/>
      <c r="HZ65" s="95"/>
      <c r="IA65" s="95"/>
    </row>
    <row r="66" s="64" customFormat="1" ht="20" customHeight="1" spans="1:235">
      <c r="A66" s="76">
        <v>64</v>
      </c>
      <c r="B66" s="75" t="s">
        <v>164</v>
      </c>
      <c r="C66" s="85" t="s">
        <v>165</v>
      </c>
      <c r="D66" s="78">
        <v>2</v>
      </c>
      <c r="E66" s="79">
        <v>45474</v>
      </c>
      <c r="F66" s="84">
        <v>80840</v>
      </c>
      <c r="G66" s="81"/>
      <c r="H66" s="82"/>
      <c r="I66" s="91"/>
      <c r="J66" s="92"/>
      <c r="K66" s="93"/>
      <c r="L66" s="68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5"/>
      <c r="EU66" s="95"/>
      <c r="EV66" s="95"/>
      <c r="EW66" s="95"/>
      <c r="EX66" s="95"/>
      <c r="EY66" s="95"/>
      <c r="EZ66" s="95"/>
      <c r="FA66" s="95"/>
      <c r="FB66" s="95"/>
      <c r="FC66" s="95"/>
      <c r="FD66" s="95"/>
      <c r="FE66" s="95"/>
      <c r="FF66" s="95"/>
      <c r="FG66" s="95"/>
      <c r="FH66" s="95"/>
      <c r="FI66" s="95"/>
      <c r="FJ66" s="95"/>
      <c r="FK66" s="95"/>
      <c r="FL66" s="95"/>
      <c r="FM66" s="95"/>
      <c r="FN66" s="95"/>
      <c r="FO66" s="95"/>
      <c r="FP66" s="95"/>
      <c r="FQ66" s="95"/>
      <c r="FR66" s="95"/>
      <c r="FS66" s="95"/>
      <c r="FT66" s="95"/>
      <c r="FU66" s="95"/>
      <c r="FV66" s="95"/>
      <c r="FW66" s="95"/>
      <c r="FX66" s="95"/>
      <c r="FY66" s="95"/>
      <c r="FZ66" s="95"/>
      <c r="GA66" s="95"/>
      <c r="GB66" s="95"/>
      <c r="GC66" s="95"/>
      <c r="GD66" s="95"/>
      <c r="GE66" s="95"/>
      <c r="GF66" s="95"/>
      <c r="GG66" s="95"/>
      <c r="GH66" s="95"/>
      <c r="GI66" s="95"/>
      <c r="GJ66" s="95"/>
      <c r="GK66" s="95"/>
      <c r="GL66" s="95"/>
      <c r="GM66" s="95"/>
      <c r="GN66" s="95"/>
      <c r="GO66" s="95"/>
      <c r="GP66" s="95"/>
      <c r="GQ66" s="95"/>
      <c r="GR66" s="95"/>
      <c r="GS66" s="95"/>
      <c r="GT66" s="95"/>
      <c r="GU66" s="95"/>
      <c r="GV66" s="95"/>
      <c r="GW66" s="95"/>
      <c r="GX66" s="95"/>
      <c r="GY66" s="95"/>
      <c r="GZ66" s="95"/>
      <c r="HA66" s="95"/>
      <c r="HB66" s="95"/>
      <c r="HC66" s="95"/>
      <c r="HD66" s="95"/>
      <c r="HE66" s="95"/>
      <c r="HF66" s="95"/>
      <c r="HG66" s="95"/>
      <c r="HH66" s="95"/>
      <c r="HI66" s="95"/>
      <c r="HJ66" s="95"/>
      <c r="HK66" s="95"/>
      <c r="HL66" s="95"/>
      <c r="HM66" s="95"/>
      <c r="HN66" s="95"/>
      <c r="HO66" s="95"/>
      <c r="HP66" s="95"/>
      <c r="HQ66" s="95"/>
      <c r="HR66" s="95"/>
      <c r="HS66" s="95"/>
      <c r="HT66" s="95"/>
      <c r="HU66" s="95"/>
      <c r="HV66" s="95"/>
      <c r="HW66" s="95"/>
      <c r="HX66" s="95"/>
      <c r="HY66" s="95"/>
      <c r="HZ66" s="95"/>
      <c r="IA66" s="95"/>
    </row>
    <row r="67" s="64" customFormat="1" ht="20" customHeight="1" spans="1:235">
      <c r="A67" s="76">
        <v>65</v>
      </c>
      <c r="B67" s="83" t="s">
        <v>166</v>
      </c>
      <c r="C67" s="85"/>
      <c r="D67" s="78">
        <v>12</v>
      </c>
      <c r="E67" s="79">
        <v>45261</v>
      </c>
      <c r="F67" s="84">
        <v>11080</v>
      </c>
      <c r="G67" s="81"/>
      <c r="H67" s="82"/>
      <c r="I67" s="91"/>
      <c r="J67" s="92"/>
      <c r="K67" s="93"/>
      <c r="L67" s="68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95"/>
      <c r="DI67" s="95"/>
      <c r="DJ67" s="95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5"/>
      <c r="EE67" s="95"/>
      <c r="EF67" s="95"/>
      <c r="EG67" s="95"/>
      <c r="EH67" s="95"/>
      <c r="EI67" s="95"/>
      <c r="EJ67" s="95"/>
      <c r="EK67" s="95"/>
      <c r="EL67" s="95"/>
      <c r="EM67" s="95"/>
      <c r="EN67" s="95"/>
      <c r="EO67" s="95"/>
      <c r="EP67" s="95"/>
      <c r="EQ67" s="95"/>
      <c r="ER67" s="95"/>
      <c r="ES67" s="95"/>
      <c r="ET67" s="95"/>
      <c r="EU67" s="95"/>
      <c r="EV67" s="95"/>
      <c r="EW67" s="95"/>
      <c r="EX67" s="95"/>
      <c r="EY67" s="95"/>
      <c r="EZ67" s="95"/>
      <c r="FA67" s="95"/>
      <c r="FB67" s="95"/>
      <c r="FC67" s="95"/>
      <c r="FD67" s="95"/>
      <c r="FE67" s="95"/>
      <c r="FF67" s="95"/>
      <c r="FG67" s="95"/>
      <c r="FH67" s="95"/>
      <c r="FI67" s="95"/>
      <c r="FJ67" s="95"/>
      <c r="FK67" s="95"/>
      <c r="FL67" s="95"/>
      <c r="FM67" s="95"/>
      <c r="FN67" s="95"/>
      <c r="FO67" s="95"/>
      <c r="FP67" s="95"/>
      <c r="FQ67" s="95"/>
      <c r="FR67" s="95"/>
      <c r="FS67" s="95"/>
      <c r="FT67" s="95"/>
      <c r="FU67" s="95"/>
      <c r="FV67" s="95"/>
      <c r="FW67" s="95"/>
      <c r="FX67" s="95"/>
      <c r="FY67" s="95"/>
      <c r="FZ67" s="95"/>
      <c r="GA67" s="95"/>
      <c r="GB67" s="95"/>
      <c r="GC67" s="95"/>
      <c r="GD67" s="95"/>
      <c r="GE67" s="95"/>
      <c r="GF67" s="95"/>
      <c r="GG67" s="95"/>
      <c r="GH67" s="95"/>
      <c r="GI67" s="95"/>
      <c r="GJ67" s="95"/>
      <c r="GK67" s="95"/>
      <c r="GL67" s="95"/>
      <c r="GM67" s="95"/>
      <c r="GN67" s="95"/>
      <c r="GO67" s="95"/>
      <c r="GP67" s="95"/>
      <c r="GQ67" s="95"/>
      <c r="GR67" s="95"/>
      <c r="GS67" s="95"/>
      <c r="GT67" s="95"/>
      <c r="GU67" s="95"/>
      <c r="GV67" s="95"/>
      <c r="GW67" s="95"/>
      <c r="GX67" s="95"/>
      <c r="GY67" s="95"/>
      <c r="GZ67" s="95"/>
      <c r="HA67" s="95"/>
      <c r="HB67" s="95"/>
      <c r="HC67" s="95"/>
      <c r="HD67" s="95"/>
      <c r="HE67" s="95"/>
      <c r="HF67" s="95"/>
      <c r="HG67" s="95"/>
      <c r="HH67" s="95"/>
      <c r="HI67" s="95"/>
      <c r="HJ67" s="95"/>
      <c r="HK67" s="95"/>
      <c r="HL67" s="95"/>
      <c r="HM67" s="95"/>
      <c r="HN67" s="95"/>
      <c r="HO67" s="95"/>
      <c r="HP67" s="95"/>
      <c r="HQ67" s="95"/>
      <c r="HR67" s="95"/>
      <c r="HS67" s="95"/>
      <c r="HT67" s="95"/>
      <c r="HU67" s="95"/>
      <c r="HV67" s="95"/>
      <c r="HW67" s="95"/>
      <c r="HX67" s="95"/>
      <c r="HY67" s="95"/>
      <c r="HZ67" s="95"/>
      <c r="IA67" s="95"/>
    </row>
    <row r="68" s="64" customFormat="1" ht="20" customHeight="1" spans="1:235">
      <c r="A68" s="76">
        <v>66</v>
      </c>
      <c r="B68" s="83" t="s">
        <v>167</v>
      </c>
      <c r="C68" s="85"/>
      <c r="D68" s="78">
        <v>4</v>
      </c>
      <c r="E68" s="79">
        <v>45261</v>
      </c>
      <c r="F68" s="84">
        <v>13018</v>
      </c>
      <c r="G68" s="81"/>
      <c r="H68" s="82"/>
      <c r="I68" s="91"/>
      <c r="J68" s="92"/>
      <c r="K68" s="93"/>
      <c r="L68" s="68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5"/>
      <c r="EE68" s="95"/>
      <c r="EF68" s="95"/>
      <c r="EG68" s="95"/>
      <c r="EH68" s="95"/>
      <c r="EI68" s="95"/>
      <c r="EJ68" s="95"/>
      <c r="EK68" s="95"/>
      <c r="EL68" s="95"/>
      <c r="EM68" s="95"/>
      <c r="EN68" s="95"/>
      <c r="EO68" s="95"/>
      <c r="EP68" s="95"/>
      <c r="EQ68" s="95"/>
      <c r="ER68" s="95"/>
      <c r="ES68" s="95"/>
      <c r="ET68" s="95"/>
      <c r="EU68" s="95"/>
      <c r="EV68" s="95"/>
      <c r="EW68" s="95"/>
      <c r="EX68" s="95"/>
      <c r="EY68" s="95"/>
      <c r="EZ68" s="95"/>
      <c r="FA68" s="95"/>
      <c r="FB68" s="95"/>
      <c r="FC68" s="95"/>
      <c r="FD68" s="95"/>
      <c r="FE68" s="95"/>
      <c r="FF68" s="95"/>
      <c r="FG68" s="95"/>
      <c r="FH68" s="95"/>
      <c r="FI68" s="95"/>
      <c r="FJ68" s="95"/>
      <c r="FK68" s="95"/>
      <c r="FL68" s="95"/>
      <c r="FM68" s="95"/>
      <c r="FN68" s="95"/>
      <c r="FO68" s="95"/>
      <c r="FP68" s="95"/>
      <c r="FQ68" s="95"/>
      <c r="FR68" s="95"/>
      <c r="FS68" s="95"/>
      <c r="FT68" s="95"/>
      <c r="FU68" s="95"/>
      <c r="FV68" s="95"/>
      <c r="FW68" s="95"/>
      <c r="FX68" s="95"/>
      <c r="FY68" s="95"/>
      <c r="FZ68" s="95"/>
      <c r="GA68" s="95"/>
      <c r="GB68" s="95"/>
      <c r="GC68" s="95"/>
      <c r="GD68" s="95"/>
      <c r="GE68" s="95"/>
      <c r="GF68" s="95"/>
      <c r="GG68" s="95"/>
      <c r="GH68" s="95"/>
      <c r="GI68" s="95"/>
      <c r="GJ68" s="95"/>
      <c r="GK68" s="95"/>
      <c r="GL68" s="95"/>
      <c r="GM68" s="95"/>
      <c r="GN68" s="95"/>
      <c r="GO68" s="95"/>
      <c r="GP68" s="95"/>
      <c r="GQ68" s="95"/>
      <c r="GR68" s="95"/>
      <c r="GS68" s="95"/>
      <c r="GT68" s="95"/>
      <c r="GU68" s="95"/>
      <c r="GV68" s="95"/>
      <c r="GW68" s="95"/>
      <c r="GX68" s="95"/>
      <c r="GY68" s="95"/>
      <c r="GZ68" s="95"/>
      <c r="HA68" s="95"/>
      <c r="HB68" s="95"/>
      <c r="HC68" s="95"/>
      <c r="HD68" s="95"/>
      <c r="HE68" s="95"/>
      <c r="HF68" s="95"/>
      <c r="HG68" s="95"/>
      <c r="HH68" s="95"/>
      <c r="HI68" s="95"/>
      <c r="HJ68" s="95"/>
      <c r="HK68" s="95"/>
      <c r="HL68" s="95"/>
      <c r="HM68" s="95"/>
      <c r="HN68" s="95"/>
      <c r="HO68" s="95"/>
      <c r="HP68" s="95"/>
      <c r="HQ68" s="95"/>
      <c r="HR68" s="95"/>
      <c r="HS68" s="95"/>
      <c r="HT68" s="95"/>
      <c r="HU68" s="95"/>
      <c r="HV68" s="95"/>
      <c r="HW68" s="95"/>
      <c r="HX68" s="95"/>
      <c r="HY68" s="95"/>
      <c r="HZ68" s="95"/>
      <c r="IA68" s="95"/>
    </row>
    <row r="69" s="64" customFormat="1" ht="20" customHeight="1" spans="1:235">
      <c r="A69" s="76">
        <v>67</v>
      </c>
      <c r="B69" s="83" t="s">
        <v>168</v>
      </c>
      <c r="C69" s="85"/>
      <c r="D69" s="78">
        <v>26</v>
      </c>
      <c r="E69" s="79">
        <v>45261</v>
      </c>
      <c r="F69" s="84">
        <v>17127</v>
      </c>
      <c r="G69" s="81"/>
      <c r="H69" s="82"/>
      <c r="I69" s="91"/>
      <c r="J69" s="92"/>
      <c r="K69" s="93"/>
      <c r="L69" s="68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5"/>
      <c r="DG69" s="95"/>
      <c r="DH69" s="95"/>
      <c r="DI69" s="95"/>
      <c r="DJ69" s="95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5"/>
      <c r="DY69" s="95"/>
      <c r="DZ69" s="95"/>
      <c r="EA69" s="95"/>
      <c r="EB69" s="95"/>
      <c r="EC69" s="95"/>
      <c r="ED69" s="95"/>
      <c r="EE69" s="95"/>
      <c r="EF69" s="95"/>
      <c r="EG69" s="95"/>
      <c r="EH69" s="95"/>
      <c r="EI69" s="95"/>
      <c r="EJ69" s="95"/>
      <c r="EK69" s="95"/>
      <c r="EL69" s="95"/>
      <c r="EM69" s="95"/>
      <c r="EN69" s="95"/>
      <c r="EO69" s="95"/>
      <c r="EP69" s="95"/>
      <c r="EQ69" s="95"/>
      <c r="ER69" s="95"/>
      <c r="ES69" s="95"/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5"/>
      <c r="FF69" s="95"/>
      <c r="FG69" s="95"/>
      <c r="FH69" s="95"/>
      <c r="FI69" s="95"/>
      <c r="FJ69" s="95"/>
      <c r="FK69" s="95"/>
      <c r="FL69" s="95"/>
      <c r="FM69" s="95"/>
      <c r="FN69" s="95"/>
      <c r="FO69" s="95"/>
      <c r="FP69" s="95"/>
      <c r="FQ69" s="95"/>
      <c r="FR69" s="95"/>
      <c r="FS69" s="95"/>
      <c r="FT69" s="95"/>
      <c r="FU69" s="95"/>
      <c r="FV69" s="95"/>
      <c r="FW69" s="95"/>
      <c r="FX69" s="95"/>
      <c r="FY69" s="95"/>
      <c r="FZ69" s="95"/>
      <c r="GA69" s="95"/>
      <c r="GB69" s="95"/>
      <c r="GC69" s="95"/>
      <c r="GD69" s="95"/>
      <c r="GE69" s="95"/>
      <c r="GF69" s="95"/>
      <c r="GG69" s="95"/>
      <c r="GH69" s="95"/>
      <c r="GI69" s="95"/>
      <c r="GJ69" s="95"/>
      <c r="GK69" s="95"/>
      <c r="GL69" s="95"/>
      <c r="GM69" s="95"/>
      <c r="GN69" s="95"/>
      <c r="GO69" s="95"/>
      <c r="GP69" s="95"/>
      <c r="GQ69" s="95"/>
      <c r="GR69" s="95"/>
      <c r="GS69" s="95"/>
      <c r="GT69" s="95"/>
      <c r="GU69" s="95"/>
      <c r="GV69" s="95"/>
      <c r="GW69" s="95"/>
      <c r="GX69" s="95"/>
      <c r="GY69" s="95"/>
      <c r="GZ69" s="95"/>
      <c r="HA69" s="95"/>
      <c r="HB69" s="95"/>
      <c r="HC69" s="95"/>
      <c r="HD69" s="95"/>
      <c r="HE69" s="95"/>
      <c r="HF69" s="95"/>
      <c r="HG69" s="95"/>
      <c r="HH69" s="95"/>
      <c r="HI69" s="95"/>
      <c r="HJ69" s="95"/>
      <c r="HK69" s="95"/>
      <c r="HL69" s="95"/>
      <c r="HM69" s="95"/>
      <c r="HN69" s="95"/>
      <c r="HO69" s="95"/>
      <c r="HP69" s="95"/>
      <c r="HQ69" s="95"/>
      <c r="HR69" s="95"/>
      <c r="HS69" s="95"/>
      <c r="HT69" s="95"/>
      <c r="HU69" s="95"/>
      <c r="HV69" s="95"/>
      <c r="HW69" s="95"/>
      <c r="HX69" s="95"/>
      <c r="HY69" s="95"/>
      <c r="HZ69" s="95"/>
      <c r="IA69" s="95"/>
    </row>
    <row r="70" s="64" customFormat="1" ht="20" customHeight="1" spans="1:235">
      <c r="A70" s="76">
        <v>68</v>
      </c>
      <c r="B70" s="83" t="s">
        <v>169</v>
      </c>
      <c r="C70" s="85"/>
      <c r="D70" s="78">
        <v>2</v>
      </c>
      <c r="E70" s="79">
        <v>45261</v>
      </c>
      <c r="F70" s="84">
        <v>51450</v>
      </c>
      <c r="G70" s="81"/>
      <c r="H70" s="82"/>
      <c r="I70" s="91"/>
      <c r="J70" s="92"/>
      <c r="K70" s="93"/>
      <c r="L70" s="68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95"/>
      <c r="DI70" s="95"/>
      <c r="DJ70" s="95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5"/>
      <c r="DY70" s="95"/>
      <c r="DZ70" s="95"/>
      <c r="EA70" s="95"/>
      <c r="EB70" s="95"/>
      <c r="EC70" s="95"/>
      <c r="ED70" s="95"/>
      <c r="EE70" s="95"/>
      <c r="EF70" s="95"/>
      <c r="EG70" s="95"/>
      <c r="EH70" s="95"/>
      <c r="EI70" s="95"/>
      <c r="EJ70" s="95"/>
      <c r="EK70" s="95"/>
      <c r="EL70" s="95"/>
      <c r="EM70" s="95"/>
      <c r="EN70" s="95"/>
      <c r="EO70" s="95"/>
      <c r="EP70" s="95"/>
      <c r="EQ70" s="95"/>
      <c r="ER70" s="95"/>
      <c r="ES70" s="95"/>
      <c r="ET70" s="95"/>
      <c r="EU70" s="95"/>
      <c r="EV70" s="95"/>
      <c r="EW70" s="95"/>
      <c r="EX70" s="95"/>
      <c r="EY70" s="95"/>
      <c r="EZ70" s="95"/>
      <c r="FA70" s="95"/>
      <c r="FB70" s="95"/>
      <c r="FC70" s="95"/>
      <c r="FD70" s="95"/>
      <c r="FE70" s="95"/>
      <c r="FF70" s="95"/>
      <c r="FG70" s="95"/>
      <c r="FH70" s="95"/>
      <c r="FI70" s="95"/>
      <c r="FJ70" s="95"/>
      <c r="FK70" s="95"/>
      <c r="FL70" s="95"/>
      <c r="FM70" s="95"/>
      <c r="FN70" s="95"/>
      <c r="FO70" s="95"/>
      <c r="FP70" s="95"/>
      <c r="FQ70" s="95"/>
      <c r="FR70" s="95"/>
      <c r="FS70" s="95"/>
      <c r="FT70" s="95"/>
      <c r="FU70" s="95"/>
      <c r="FV70" s="95"/>
      <c r="FW70" s="95"/>
      <c r="FX70" s="95"/>
      <c r="FY70" s="95"/>
      <c r="FZ70" s="95"/>
      <c r="GA70" s="95"/>
      <c r="GB70" s="95"/>
      <c r="GC70" s="95"/>
      <c r="GD70" s="95"/>
      <c r="GE70" s="95"/>
      <c r="GF70" s="95"/>
      <c r="GG70" s="95"/>
      <c r="GH70" s="95"/>
      <c r="GI70" s="95"/>
      <c r="GJ70" s="95"/>
      <c r="GK70" s="95"/>
      <c r="GL70" s="95"/>
      <c r="GM70" s="95"/>
      <c r="GN70" s="95"/>
      <c r="GO70" s="95"/>
      <c r="GP70" s="95"/>
      <c r="GQ70" s="95"/>
      <c r="GR70" s="95"/>
      <c r="GS70" s="95"/>
      <c r="GT70" s="95"/>
      <c r="GU70" s="95"/>
      <c r="GV70" s="95"/>
      <c r="GW70" s="95"/>
      <c r="GX70" s="95"/>
      <c r="GY70" s="95"/>
      <c r="GZ70" s="95"/>
      <c r="HA70" s="95"/>
      <c r="HB70" s="95"/>
      <c r="HC70" s="95"/>
      <c r="HD70" s="95"/>
      <c r="HE70" s="95"/>
      <c r="HF70" s="95"/>
      <c r="HG70" s="95"/>
      <c r="HH70" s="95"/>
      <c r="HI70" s="95"/>
      <c r="HJ70" s="95"/>
      <c r="HK70" s="95"/>
      <c r="HL70" s="95"/>
      <c r="HM70" s="95"/>
      <c r="HN70" s="95"/>
      <c r="HO70" s="95"/>
      <c r="HP70" s="95"/>
      <c r="HQ70" s="95"/>
      <c r="HR70" s="95"/>
      <c r="HS70" s="95"/>
      <c r="HT70" s="95"/>
      <c r="HU70" s="95"/>
      <c r="HV70" s="95"/>
      <c r="HW70" s="95"/>
      <c r="HX70" s="95"/>
      <c r="HY70" s="95"/>
      <c r="HZ70" s="95"/>
      <c r="IA70" s="95"/>
    </row>
    <row r="71" s="64" customFormat="1" ht="20" customHeight="1" spans="1:235">
      <c r="A71" s="76">
        <v>69</v>
      </c>
      <c r="B71" s="83" t="s">
        <v>170</v>
      </c>
      <c r="C71" s="85"/>
      <c r="D71" s="78">
        <v>2</v>
      </c>
      <c r="E71" s="79">
        <v>45261</v>
      </c>
      <c r="F71" s="84">
        <v>30480</v>
      </c>
      <c r="G71" s="81"/>
      <c r="H71" s="82"/>
      <c r="I71" s="91"/>
      <c r="J71" s="92"/>
      <c r="K71" s="93"/>
      <c r="L71" s="68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  <c r="DH71" s="95"/>
      <c r="DI71" s="95"/>
      <c r="DJ71" s="95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5"/>
      <c r="DY71" s="95"/>
      <c r="DZ71" s="95"/>
      <c r="EA71" s="95"/>
      <c r="EB71" s="95"/>
      <c r="EC71" s="95"/>
      <c r="ED71" s="95"/>
      <c r="EE71" s="95"/>
      <c r="EF71" s="95"/>
      <c r="EG71" s="95"/>
      <c r="EH71" s="95"/>
      <c r="EI71" s="95"/>
      <c r="EJ71" s="95"/>
      <c r="EK71" s="95"/>
      <c r="EL71" s="95"/>
      <c r="EM71" s="95"/>
      <c r="EN71" s="95"/>
      <c r="EO71" s="95"/>
      <c r="EP71" s="95"/>
      <c r="EQ71" s="95"/>
      <c r="ER71" s="95"/>
      <c r="ES71" s="95"/>
      <c r="ET71" s="95"/>
      <c r="EU71" s="95"/>
      <c r="EV71" s="95"/>
      <c r="EW71" s="95"/>
      <c r="EX71" s="95"/>
      <c r="EY71" s="95"/>
      <c r="EZ71" s="95"/>
      <c r="FA71" s="95"/>
      <c r="FB71" s="95"/>
      <c r="FC71" s="95"/>
      <c r="FD71" s="95"/>
      <c r="FE71" s="95"/>
      <c r="FF71" s="95"/>
      <c r="FG71" s="95"/>
      <c r="FH71" s="95"/>
      <c r="FI71" s="95"/>
      <c r="FJ71" s="95"/>
      <c r="FK71" s="95"/>
      <c r="FL71" s="95"/>
      <c r="FM71" s="95"/>
      <c r="FN71" s="95"/>
      <c r="FO71" s="95"/>
      <c r="FP71" s="95"/>
      <c r="FQ71" s="95"/>
      <c r="FR71" s="95"/>
      <c r="FS71" s="95"/>
      <c r="FT71" s="95"/>
      <c r="FU71" s="95"/>
      <c r="FV71" s="95"/>
      <c r="FW71" s="95"/>
      <c r="FX71" s="95"/>
      <c r="FY71" s="95"/>
      <c r="FZ71" s="95"/>
      <c r="GA71" s="95"/>
      <c r="GB71" s="95"/>
      <c r="GC71" s="95"/>
      <c r="GD71" s="95"/>
      <c r="GE71" s="95"/>
      <c r="GF71" s="95"/>
      <c r="GG71" s="95"/>
      <c r="GH71" s="95"/>
      <c r="GI71" s="95"/>
      <c r="GJ71" s="95"/>
      <c r="GK71" s="95"/>
      <c r="GL71" s="95"/>
      <c r="GM71" s="95"/>
      <c r="GN71" s="95"/>
      <c r="GO71" s="95"/>
      <c r="GP71" s="95"/>
      <c r="GQ71" s="95"/>
      <c r="GR71" s="95"/>
      <c r="GS71" s="95"/>
      <c r="GT71" s="95"/>
      <c r="GU71" s="95"/>
      <c r="GV71" s="95"/>
      <c r="GW71" s="95"/>
      <c r="GX71" s="95"/>
      <c r="GY71" s="95"/>
      <c r="GZ71" s="95"/>
      <c r="HA71" s="95"/>
      <c r="HB71" s="95"/>
      <c r="HC71" s="95"/>
      <c r="HD71" s="95"/>
      <c r="HE71" s="95"/>
      <c r="HF71" s="95"/>
      <c r="HG71" s="95"/>
      <c r="HH71" s="95"/>
      <c r="HI71" s="95"/>
      <c r="HJ71" s="95"/>
      <c r="HK71" s="95"/>
      <c r="HL71" s="95"/>
      <c r="HM71" s="95"/>
      <c r="HN71" s="95"/>
      <c r="HO71" s="95"/>
      <c r="HP71" s="95"/>
      <c r="HQ71" s="95"/>
      <c r="HR71" s="95"/>
      <c r="HS71" s="95"/>
      <c r="HT71" s="95"/>
      <c r="HU71" s="95"/>
      <c r="HV71" s="95"/>
      <c r="HW71" s="95"/>
      <c r="HX71" s="95"/>
      <c r="HY71" s="95"/>
      <c r="HZ71" s="95"/>
      <c r="IA71" s="95"/>
    </row>
    <row r="72" s="64" customFormat="1" ht="20" customHeight="1" spans="1:235">
      <c r="A72" s="76">
        <v>70</v>
      </c>
      <c r="B72" s="83" t="s">
        <v>171</v>
      </c>
      <c r="C72" s="85"/>
      <c r="D72" s="78">
        <v>1</v>
      </c>
      <c r="E72" s="79">
        <v>45261</v>
      </c>
      <c r="F72" s="84">
        <v>23600</v>
      </c>
      <c r="G72" s="81"/>
      <c r="H72" s="82"/>
      <c r="I72" s="91"/>
      <c r="J72" s="92"/>
      <c r="K72" s="93"/>
      <c r="L72" s="68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5"/>
      <c r="DG72" s="95"/>
      <c r="DH72" s="95"/>
      <c r="DI72" s="95"/>
      <c r="DJ72" s="95"/>
      <c r="DK72" s="95"/>
      <c r="DL72" s="95"/>
      <c r="DM72" s="95"/>
      <c r="DN72" s="95"/>
      <c r="DO72" s="95"/>
      <c r="DP72" s="95"/>
      <c r="DQ72" s="95"/>
      <c r="DR72" s="95"/>
      <c r="DS72" s="95"/>
      <c r="DT72" s="95"/>
      <c r="DU72" s="95"/>
      <c r="DV72" s="95"/>
      <c r="DW72" s="95"/>
      <c r="DX72" s="95"/>
      <c r="DY72" s="95"/>
      <c r="DZ72" s="95"/>
      <c r="EA72" s="95"/>
      <c r="EB72" s="95"/>
      <c r="EC72" s="95"/>
      <c r="ED72" s="95"/>
      <c r="EE72" s="95"/>
      <c r="EF72" s="95"/>
      <c r="EG72" s="95"/>
      <c r="EH72" s="95"/>
      <c r="EI72" s="95"/>
      <c r="EJ72" s="95"/>
      <c r="EK72" s="95"/>
      <c r="EL72" s="95"/>
      <c r="EM72" s="95"/>
      <c r="EN72" s="95"/>
      <c r="EO72" s="95"/>
      <c r="EP72" s="95"/>
      <c r="EQ72" s="95"/>
      <c r="ER72" s="95"/>
      <c r="ES72" s="95"/>
      <c r="ET72" s="95"/>
      <c r="EU72" s="95"/>
      <c r="EV72" s="95"/>
      <c r="EW72" s="95"/>
      <c r="EX72" s="95"/>
      <c r="EY72" s="95"/>
      <c r="EZ72" s="95"/>
      <c r="FA72" s="95"/>
      <c r="FB72" s="95"/>
      <c r="FC72" s="95"/>
      <c r="FD72" s="95"/>
      <c r="FE72" s="95"/>
      <c r="FF72" s="95"/>
      <c r="FG72" s="95"/>
      <c r="FH72" s="95"/>
      <c r="FI72" s="95"/>
      <c r="FJ72" s="95"/>
      <c r="FK72" s="95"/>
      <c r="FL72" s="95"/>
      <c r="FM72" s="95"/>
      <c r="FN72" s="95"/>
      <c r="FO72" s="95"/>
      <c r="FP72" s="95"/>
      <c r="FQ72" s="95"/>
      <c r="FR72" s="95"/>
      <c r="FS72" s="95"/>
      <c r="FT72" s="95"/>
      <c r="FU72" s="95"/>
      <c r="FV72" s="95"/>
      <c r="FW72" s="95"/>
      <c r="FX72" s="95"/>
      <c r="FY72" s="95"/>
      <c r="FZ72" s="95"/>
      <c r="GA72" s="95"/>
      <c r="GB72" s="95"/>
      <c r="GC72" s="95"/>
      <c r="GD72" s="95"/>
      <c r="GE72" s="95"/>
      <c r="GF72" s="95"/>
      <c r="GG72" s="95"/>
      <c r="GH72" s="95"/>
      <c r="GI72" s="95"/>
      <c r="GJ72" s="95"/>
      <c r="GK72" s="95"/>
      <c r="GL72" s="95"/>
      <c r="GM72" s="95"/>
      <c r="GN72" s="95"/>
      <c r="GO72" s="95"/>
      <c r="GP72" s="95"/>
      <c r="GQ72" s="95"/>
      <c r="GR72" s="95"/>
      <c r="GS72" s="95"/>
      <c r="GT72" s="95"/>
      <c r="GU72" s="95"/>
      <c r="GV72" s="95"/>
      <c r="GW72" s="95"/>
      <c r="GX72" s="95"/>
      <c r="GY72" s="95"/>
      <c r="GZ72" s="95"/>
      <c r="HA72" s="95"/>
      <c r="HB72" s="95"/>
      <c r="HC72" s="95"/>
      <c r="HD72" s="95"/>
      <c r="HE72" s="95"/>
      <c r="HF72" s="95"/>
      <c r="HG72" s="95"/>
      <c r="HH72" s="95"/>
      <c r="HI72" s="95"/>
      <c r="HJ72" s="95"/>
      <c r="HK72" s="95"/>
      <c r="HL72" s="95"/>
      <c r="HM72" s="95"/>
      <c r="HN72" s="95"/>
      <c r="HO72" s="95"/>
      <c r="HP72" s="95"/>
      <c r="HQ72" s="95"/>
      <c r="HR72" s="95"/>
      <c r="HS72" s="95"/>
      <c r="HT72" s="95"/>
      <c r="HU72" s="95"/>
      <c r="HV72" s="95"/>
      <c r="HW72" s="95"/>
      <c r="HX72" s="95"/>
      <c r="HY72" s="95"/>
      <c r="HZ72" s="95"/>
      <c r="IA72" s="95"/>
    </row>
    <row r="73" s="64" customFormat="1" ht="20" customHeight="1" spans="1:235">
      <c r="A73" s="76">
        <v>71</v>
      </c>
      <c r="B73" s="83" t="s">
        <v>172</v>
      </c>
      <c r="C73" s="85"/>
      <c r="D73" s="78">
        <v>33</v>
      </c>
      <c r="E73" s="79">
        <v>45261</v>
      </c>
      <c r="F73" s="84">
        <v>393216.999999998</v>
      </c>
      <c r="G73" s="81"/>
      <c r="H73" s="82"/>
      <c r="I73" s="91"/>
      <c r="J73" s="92"/>
      <c r="K73" s="93"/>
      <c r="L73" s="68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5"/>
      <c r="DG73" s="95"/>
      <c r="DH73" s="95"/>
      <c r="DI73" s="95"/>
      <c r="DJ73" s="95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5"/>
      <c r="DY73" s="95"/>
      <c r="DZ73" s="95"/>
      <c r="EA73" s="95"/>
      <c r="EB73" s="95"/>
      <c r="EC73" s="95"/>
      <c r="ED73" s="95"/>
      <c r="EE73" s="95"/>
      <c r="EF73" s="95"/>
      <c r="EG73" s="95"/>
      <c r="EH73" s="95"/>
      <c r="EI73" s="95"/>
      <c r="EJ73" s="95"/>
      <c r="EK73" s="95"/>
      <c r="EL73" s="95"/>
      <c r="EM73" s="95"/>
      <c r="EN73" s="95"/>
      <c r="EO73" s="95"/>
      <c r="EP73" s="95"/>
      <c r="EQ73" s="95"/>
      <c r="ER73" s="95"/>
      <c r="ES73" s="95"/>
      <c r="ET73" s="95"/>
      <c r="EU73" s="95"/>
      <c r="EV73" s="95"/>
      <c r="EW73" s="95"/>
      <c r="EX73" s="95"/>
      <c r="EY73" s="95"/>
      <c r="EZ73" s="95"/>
      <c r="FA73" s="95"/>
      <c r="FB73" s="95"/>
      <c r="FC73" s="95"/>
      <c r="FD73" s="95"/>
      <c r="FE73" s="95"/>
      <c r="FF73" s="95"/>
      <c r="FG73" s="95"/>
      <c r="FH73" s="95"/>
      <c r="FI73" s="95"/>
      <c r="FJ73" s="95"/>
      <c r="FK73" s="95"/>
      <c r="FL73" s="95"/>
      <c r="FM73" s="95"/>
      <c r="FN73" s="95"/>
      <c r="FO73" s="95"/>
      <c r="FP73" s="95"/>
      <c r="FQ73" s="95"/>
      <c r="FR73" s="95"/>
      <c r="FS73" s="95"/>
      <c r="FT73" s="95"/>
      <c r="FU73" s="95"/>
      <c r="FV73" s="95"/>
      <c r="FW73" s="95"/>
      <c r="FX73" s="95"/>
      <c r="FY73" s="95"/>
      <c r="FZ73" s="95"/>
      <c r="GA73" s="95"/>
      <c r="GB73" s="95"/>
      <c r="GC73" s="95"/>
      <c r="GD73" s="95"/>
      <c r="GE73" s="95"/>
      <c r="GF73" s="95"/>
      <c r="GG73" s="95"/>
      <c r="GH73" s="95"/>
      <c r="GI73" s="95"/>
      <c r="GJ73" s="95"/>
      <c r="GK73" s="95"/>
      <c r="GL73" s="95"/>
      <c r="GM73" s="95"/>
      <c r="GN73" s="95"/>
      <c r="GO73" s="95"/>
      <c r="GP73" s="95"/>
      <c r="GQ73" s="95"/>
      <c r="GR73" s="95"/>
      <c r="GS73" s="95"/>
      <c r="GT73" s="95"/>
      <c r="GU73" s="95"/>
      <c r="GV73" s="95"/>
      <c r="GW73" s="95"/>
      <c r="GX73" s="95"/>
      <c r="GY73" s="95"/>
      <c r="GZ73" s="95"/>
      <c r="HA73" s="95"/>
      <c r="HB73" s="95"/>
      <c r="HC73" s="95"/>
      <c r="HD73" s="95"/>
      <c r="HE73" s="95"/>
      <c r="HF73" s="95"/>
      <c r="HG73" s="95"/>
      <c r="HH73" s="95"/>
      <c r="HI73" s="95"/>
      <c r="HJ73" s="95"/>
      <c r="HK73" s="95"/>
      <c r="HL73" s="95"/>
      <c r="HM73" s="95"/>
      <c r="HN73" s="95"/>
      <c r="HO73" s="95"/>
      <c r="HP73" s="95"/>
      <c r="HQ73" s="95"/>
      <c r="HR73" s="95"/>
      <c r="HS73" s="95"/>
      <c r="HT73" s="95"/>
      <c r="HU73" s="95"/>
      <c r="HV73" s="95"/>
      <c r="HW73" s="95"/>
      <c r="HX73" s="95"/>
      <c r="HY73" s="95"/>
      <c r="HZ73" s="95"/>
      <c r="IA73" s="95"/>
    </row>
    <row r="74" s="64" customFormat="1" ht="20" customHeight="1" spans="1:235">
      <c r="A74" s="76">
        <v>72</v>
      </c>
      <c r="B74" s="83" t="s">
        <v>173</v>
      </c>
      <c r="C74" s="85"/>
      <c r="D74" s="78">
        <v>27</v>
      </c>
      <c r="E74" s="79">
        <v>45139</v>
      </c>
      <c r="F74" s="84">
        <v>316281</v>
      </c>
      <c r="G74" s="81"/>
      <c r="H74" s="82"/>
      <c r="I74" s="91"/>
      <c r="J74" s="92"/>
      <c r="K74" s="93"/>
      <c r="L74" s="68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  <c r="CO74" s="95"/>
      <c r="CP74" s="95"/>
      <c r="CQ74" s="95"/>
      <c r="CR74" s="95"/>
      <c r="CS74" s="95"/>
      <c r="CT74" s="95"/>
      <c r="CU74" s="95"/>
      <c r="CV74" s="95"/>
      <c r="CW74" s="95"/>
      <c r="CX74" s="95"/>
      <c r="CY74" s="95"/>
      <c r="CZ74" s="95"/>
      <c r="DA74" s="95"/>
      <c r="DB74" s="95"/>
      <c r="DC74" s="95"/>
      <c r="DD74" s="95"/>
      <c r="DE74" s="95"/>
      <c r="DF74" s="95"/>
      <c r="DG74" s="95"/>
      <c r="DH74" s="95"/>
      <c r="DI74" s="95"/>
      <c r="DJ74" s="95"/>
      <c r="DK74" s="95"/>
      <c r="DL74" s="95"/>
      <c r="DM74" s="95"/>
      <c r="DN74" s="95"/>
      <c r="DO74" s="95"/>
      <c r="DP74" s="95"/>
      <c r="DQ74" s="95"/>
      <c r="DR74" s="95"/>
      <c r="DS74" s="95"/>
      <c r="DT74" s="95"/>
      <c r="DU74" s="95"/>
      <c r="DV74" s="95"/>
      <c r="DW74" s="95"/>
      <c r="DX74" s="95"/>
      <c r="DY74" s="95"/>
      <c r="DZ74" s="95"/>
      <c r="EA74" s="95"/>
      <c r="EB74" s="95"/>
      <c r="EC74" s="95"/>
      <c r="ED74" s="95"/>
      <c r="EE74" s="95"/>
      <c r="EF74" s="95"/>
      <c r="EG74" s="95"/>
      <c r="EH74" s="95"/>
      <c r="EI74" s="95"/>
      <c r="EJ74" s="95"/>
      <c r="EK74" s="95"/>
      <c r="EL74" s="95"/>
      <c r="EM74" s="95"/>
      <c r="EN74" s="95"/>
      <c r="EO74" s="95"/>
      <c r="EP74" s="95"/>
      <c r="EQ74" s="95"/>
      <c r="ER74" s="95"/>
      <c r="ES74" s="95"/>
      <c r="ET74" s="95"/>
      <c r="EU74" s="95"/>
      <c r="EV74" s="95"/>
      <c r="EW74" s="95"/>
      <c r="EX74" s="95"/>
      <c r="EY74" s="95"/>
      <c r="EZ74" s="95"/>
      <c r="FA74" s="95"/>
      <c r="FB74" s="95"/>
      <c r="FC74" s="95"/>
      <c r="FD74" s="95"/>
      <c r="FE74" s="95"/>
      <c r="FF74" s="95"/>
      <c r="FG74" s="95"/>
      <c r="FH74" s="95"/>
      <c r="FI74" s="95"/>
      <c r="FJ74" s="95"/>
      <c r="FK74" s="95"/>
      <c r="FL74" s="95"/>
      <c r="FM74" s="95"/>
      <c r="FN74" s="95"/>
      <c r="FO74" s="95"/>
      <c r="FP74" s="95"/>
      <c r="FQ74" s="95"/>
      <c r="FR74" s="95"/>
      <c r="FS74" s="95"/>
      <c r="FT74" s="95"/>
      <c r="FU74" s="95"/>
      <c r="FV74" s="95"/>
      <c r="FW74" s="95"/>
      <c r="FX74" s="95"/>
      <c r="FY74" s="95"/>
      <c r="FZ74" s="95"/>
      <c r="GA74" s="95"/>
      <c r="GB74" s="95"/>
      <c r="GC74" s="95"/>
      <c r="GD74" s="95"/>
      <c r="GE74" s="95"/>
      <c r="GF74" s="95"/>
      <c r="GG74" s="95"/>
      <c r="GH74" s="95"/>
      <c r="GI74" s="95"/>
      <c r="GJ74" s="95"/>
      <c r="GK74" s="95"/>
      <c r="GL74" s="95"/>
      <c r="GM74" s="95"/>
      <c r="GN74" s="95"/>
      <c r="GO74" s="95"/>
      <c r="GP74" s="95"/>
      <c r="GQ74" s="95"/>
      <c r="GR74" s="95"/>
      <c r="GS74" s="95"/>
      <c r="GT74" s="95"/>
      <c r="GU74" s="95"/>
      <c r="GV74" s="95"/>
      <c r="GW74" s="95"/>
      <c r="GX74" s="95"/>
      <c r="GY74" s="95"/>
      <c r="GZ74" s="95"/>
      <c r="HA74" s="95"/>
      <c r="HB74" s="95"/>
      <c r="HC74" s="95"/>
      <c r="HD74" s="95"/>
      <c r="HE74" s="95"/>
      <c r="HF74" s="95"/>
      <c r="HG74" s="95"/>
      <c r="HH74" s="95"/>
      <c r="HI74" s="95"/>
      <c r="HJ74" s="95"/>
      <c r="HK74" s="95"/>
      <c r="HL74" s="95"/>
      <c r="HM74" s="95"/>
      <c r="HN74" s="95"/>
      <c r="HO74" s="95"/>
      <c r="HP74" s="95"/>
      <c r="HQ74" s="95"/>
      <c r="HR74" s="95"/>
      <c r="HS74" s="95"/>
      <c r="HT74" s="95"/>
      <c r="HU74" s="95"/>
      <c r="HV74" s="95"/>
      <c r="HW74" s="95"/>
      <c r="HX74" s="95"/>
      <c r="HY74" s="95"/>
      <c r="HZ74" s="95"/>
      <c r="IA74" s="95"/>
    </row>
    <row r="75" s="64" customFormat="1" ht="20" customHeight="1" spans="1:235">
      <c r="A75" s="76">
        <v>73</v>
      </c>
      <c r="B75" s="87" t="s">
        <v>174</v>
      </c>
      <c r="C75" s="85"/>
      <c r="D75" s="78">
        <v>25</v>
      </c>
      <c r="E75" s="79">
        <v>45139</v>
      </c>
      <c r="F75" s="84">
        <v>321236</v>
      </c>
      <c r="G75" s="81"/>
      <c r="H75" s="82"/>
      <c r="I75" s="91"/>
      <c r="J75" s="92"/>
      <c r="K75" s="93"/>
      <c r="L75" s="68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5"/>
      <c r="DG75" s="95"/>
      <c r="DH75" s="95"/>
      <c r="DI75" s="95"/>
      <c r="DJ75" s="95"/>
      <c r="DK75" s="95"/>
      <c r="DL75" s="95"/>
      <c r="DM75" s="95"/>
      <c r="DN75" s="95"/>
      <c r="DO75" s="95"/>
      <c r="DP75" s="95"/>
      <c r="DQ75" s="95"/>
      <c r="DR75" s="95"/>
      <c r="DS75" s="95"/>
      <c r="DT75" s="95"/>
      <c r="DU75" s="95"/>
      <c r="DV75" s="95"/>
      <c r="DW75" s="95"/>
      <c r="DX75" s="95"/>
      <c r="DY75" s="95"/>
      <c r="DZ75" s="95"/>
      <c r="EA75" s="95"/>
      <c r="EB75" s="95"/>
      <c r="EC75" s="95"/>
      <c r="ED75" s="95"/>
      <c r="EE75" s="95"/>
      <c r="EF75" s="95"/>
      <c r="EG75" s="95"/>
      <c r="EH75" s="95"/>
      <c r="EI75" s="95"/>
      <c r="EJ75" s="95"/>
      <c r="EK75" s="95"/>
      <c r="EL75" s="95"/>
      <c r="EM75" s="95"/>
      <c r="EN75" s="95"/>
      <c r="EO75" s="95"/>
      <c r="EP75" s="95"/>
      <c r="EQ75" s="95"/>
      <c r="ER75" s="95"/>
      <c r="ES75" s="95"/>
      <c r="ET75" s="95"/>
      <c r="EU75" s="95"/>
      <c r="EV75" s="95"/>
      <c r="EW75" s="95"/>
      <c r="EX75" s="95"/>
      <c r="EY75" s="95"/>
      <c r="EZ75" s="95"/>
      <c r="FA75" s="95"/>
      <c r="FB75" s="95"/>
      <c r="FC75" s="95"/>
      <c r="FD75" s="95"/>
      <c r="FE75" s="95"/>
      <c r="FF75" s="95"/>
      <c r="FG75" s="95"/>
      <c r="FH75" s="95"/>
      <c r="FI75" s="95"/>
      <c r="FJ75" s="95"/>
      <c r="FK75" s="95"/>
      <c r="FL75" s="95"/>
      <c r="FM75" s="95"/>
      <c r="FN75" s="95"/>
      <c r="FO75" s="95"/>
      <c r="FP75" s="95"/>
      <c r="FQ75" s="95"/>
      <c r="FR75" s="95"/>
      <c r="FS75" s="95"/>
      <c r="FT75" s="95"/>
      <c r="FU75" s="95"/>
      <c r="FV75" s="95"/>
      <c r="FW75" s="95"/>
      <c r="FX75" s="95"/>
      <c r="FY75" s="95"/>
      <c r="FZ75" s="95"/>
      <c r="GA75" s="95"/>
      <c r="GB75" s="95"/>
      <c r="GC75" s="95"/>
      <c r="GD75" s="95"/>
      <c r="GE75" s="95"/>
      <c r="GF75" s="95"/>
      <c r="GG75" s="95"/>
      <c r="GH75" s="95"/>
      <c r="GI75" s="95"/>
      <c r="GJ75" s="95"/>
      <c r="GK75" s="95"/>
      <c r="GL75" s="95"/>
      <c r="GM75" s="95"/>
      <c r="GN75" s="95"/>
      <c r="GO75" s="95"/>
      <c r="GP75" s="95"/>
      <c r="GQ75" s="95"/>
      <c r="GR75" s="95"/>
      <c r="GS75" s="95"/>
      <c r="GT75" s="95"/>
      <c r="GU75" s="95"/>
      <c r="GV75" s="95"/>
      <c r="GW75" s="95"/>
      <c r="GX75" s="95"/>
      <c r="GY75" s="95"/>
      <c r="GZ75" s="95"/>
      <c r="HA75" s="95"/>
      <c r="HB75" s="95"/>
      <c r="HC75" s="95"/>
      <c r="HD75" s="95"/>
      <c r="HE75" s="95"/>
      <c r="HF75" s="95"/>
      <c r="HG75" s="95"/>
      <c r="HH75" s="95"/>
      <c r="HI75" s="95"/>
      <c r="HJ75" s="95"/>
      <c r="HK75" s="95"/>
      <c r="HL75" s="95"/>
      <c r="HM75" s="95"/>
      <c r="HN75" s="95"/>
      <c r="HO75" s="95"/>
      <c r="HP75" s="95"/>
      <c r="HQ75" s="95"/>
      <c r="HR75" s="95"/>
      <c r="HS75" s="95"/>
      <c r="HT75" s="95"/>
      <c r="HU75" s="95"/>
      <c r="HV75" s="95"/>
      <c r="HW75" s="95"/>
      <c r="HX75" s="95"/>
      <c r="HY75" s="95"/>
      <c r="HZ75" s="95"/>
      <c r="IA75" s="95"/>
    </row>
    <row r="76" s="64" customFormat="1" ht="20" customHeight="1" spans="1:235">
      <c r="A76" s="76">
        <v>74</v>
      </c>
      <c r="B76" s="87" t="s">
        <v>175</v>
      </c>
      <c r="C76" s="85"/>
      <c r="D76" s="78">
        <v>21</v>
      </c>
      <c r="E76" s="79">
        <v>45139</v>
      </c>
      <c r="F76" s="84">
        <v>272431.999999998</v>
      </c>
      <c r="G76" s="81"/>
      <c r="H76" s="82"/>
      <c r="I76" s="91"/>
      <c r="J76" s="92"/>
      <c r="K76" s="93"/>
      <c r="L76" s="68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  <c r="CO76" s="95"/>
      <c r="CP76" s="95"/>
      <c r="CQ76" s="95"/>
      <c r="CR76" s="95"/>
      <c r="CS76" s="95"/>
      <c r="CT76" s="95"/>
      <c r="CU76" s="95"/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5"/>
      <c r="DG76" s="95"/>
      <c r="DH76" s="95"/>
      <c r="DI76" s="95"/>
      <c r="DJ76" s="95"/>
      <c r="DK76" s="95"/>
      <c r="DL76" s="95"/>
      <c r="DM76" s="95"/>
      <c r="DN76" s="95"/>
      <c r="DO76" s="95"/>
      <c r="DP76" s="95"/>
      <c r="DQ76" s="95"/>
      <c r="DR76" s="95"/>
      <c r="DS76" s="95"/>
      <c r="DT76" s="95"/>
      <c r="DU76" s="95"/>
      <c r="DV76" s="95"/>
      <c r="DW76" s="95"/>
      <c r="DX76" s="95"/>
      <c r="DY76" s="95"/>
      <c r="DZ76" s="95"/>
      <c r="EA76" s="95"/>
      <c r="EB76" s="95"/>
      <c r="EC76" s="95"/>
      <c r="ED76" s="95"/>
      <c r="EE76" s="95"/>
      <c r="EF76" s="95"/>
      <c r="EG76" s="95"/>
      <c r="EH76" s="95"/>
      <c r="EI76" s="95"/>
      <c r="EJ76" s="95"/>
      <c r="EK76" s="95"/>
      <c r="EL76" s="95"/>
      <c r="EM76" s="95"/>
      <c r="EN76" s="95"/>
      <c r="EO76" s="95"/>
      <c r="EP76" s="95"/>
      <c r="EQ76" s="95"/>
      <c r="ER76" s="95"/>
      <c r="ES76" s="95"/>
      <c r="ET76" s="95"/>
      <c r="EU76" s="95"/>
      <c r="EV76" s="95"/>
      <c r="EW76" s="95"/>
      <c r="EX76" s="95"/>
      <c r="EY76" s="95"/>
      <c r="EZ76" s="95"/>
      <c r="FA76" s="95"/>
      <c r="FB76" s="95"/>
      <c r="FC76" s="95"/>
      <c r="FD76" s="95"/>
      <c r="FE76" s="95"/>
      <c r="FF76" s="95"/>
      <c r="FG76" s="95"/>
      <c r="FH76" s="95"/>
      <c r="FI76" s="95"/>
      <c r="FJ76" s="95"/>
      <c r="FK76" s="95"/>
      <c r="FL76" s="95"/>
      <c r="FM76" s="95"/>
      <c r="FN76" s="95"/>
      <c r="FO76" s="95"/>
      <c r="FP76" s="95"/>
      <c r="FQ76" s="95"/>
      <c r="FR76" s="95"/>
      <c r="FS76" s="95"/>
      <c r="FT76" s="95"/>
      <c r="FU76" s="95"/>
      <c r="FV76" s="95"/>
      <c r="FW76" s="95"/>
      <c r="FX76" s="95"/>
      <c r="FY76" s="95"/>
      <c r="FZ76" s="95"/>
      <c r="GA76" s="95"/>
      <c r="GB76" s="95"/>
      <c r="GC76" s="95"/>
      <c r="GD76" s="95"/>
      <c r="GE76" s="95"/>
      <c r="GF76" s="95"/>
      <c r="GG76" s="95"/>
      <c r="GH76" s="95"/>
      <c r="GI76" s="95"/>
      <c r="GJ76" s="95"/>
      <c r="GK76" s="95"/>
      <c r="GL76" s="95"/>
      <c r="GM76" s="95"/>
      <c r="GN76" s="95"/>
      <c r="GO76" s="95"/>
      <c r="GP76" s="95"/>
      <c r="GQ76" s="95"/>
      <c r="GR76" s="95"/>
      <c r="GS76" s="95"/>
      <c r="GT76" s="95"/>
      <c r="GU76" s="95"/>
      <c r="GV76" s="95"/>
      <c r="GW76" s="95"/>
      <c r="GX76" s="95"/>
      <c r="GY76" s="95"/>
      <c r="GZ76" s="95"/>
      <c r="HA76" s="95"/>
      <c r="HB76" s="95"/>
      <c r="HC76" s="95"/>
      <c r="HD76" s="95"/>
      <c r="HE76" s="95"/>
      <c r="HF76" s="95"/>
      <c r="HG76" s="95"/>
      <c r="HH76" s="95"/>
      <c r="HI76" s="95"/>
      <c r="HJ76" s="95"/>
      <c r="HK76" s="95"/>
      <c r="HL76" s="95"/>
      <c r="HM76" s="95"/>
      <c r="HN76" s="95"/>
      <c r="HO76" s="95"/>
      <c r="HP76" s="95"/>
      <c r="HQ76" s="95"/>
      <c r="HR76" s="95"/>
      <c r="HS76" s="95"/>
      <c r="HT76" s="95"/>
      <c r="HU76" s="95"/>
      <c r="HV76" s="95"/>
      <c r="HW76" s="95"/>
      <c r="HX76" s="95"/>
      <c r="HY76" s="95"/>
      <c r="HZ76" s="95"/>
      <c r="IA76" s="95"/>
    </row>
    <row r="77" s="64" customFormat="1" ht="20" customHeight="1" spans="1:235">
      <c r="A77" s="76">
        <v>75</v>
      </c>
      <c r="B77" s="83" t="s">
        <v>176</v>
      </c>
      <c r="C77" s="85"/>
      <c r="D77" s="78">
        <v>3</v>
      </c>
      <c r="E77" s="79">
        <v>45139</v>
      </c>
      <c r="F77" s="84">
        <v>44210.0000000001</v>
      </c>
      <c r="G77" s="81"/>
      <c r="H77" s="82"/>
      <c r="I77" s="91"/>
      <c r="J77" s="92"/>
      <c r="K77" s="93"/>
      <c r="L77" s="68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95"/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5"/>
      <c r="DG77" s="95"/>
      <c r="DH77" s="95"/>
      <c r="DI77" s="95"/>
      <c r="DJ77" s="95"/>
      <c r="DK77" s="95"/>
      <c r="DL77" s="95"/>
      <c r="DM77" s="95"/>
      <c r="DN77" s="95"/>
      <c r="DO77" s="95"/>
      <c r="DP77" s="95"/>
      <c r="DQ77" s="95"/>
      <c r="DR77" s="95"/>
      <c r="DS77" s="95"/>
      <c r="DT77" s="95"/>
      <c r="DU77" s="95"/>
      <c r="DV77" s="95"/>
      <c r="DW77" s="95"/>
      <c r="DX77" s="95"/>
      <c r="DY77" s="95"/>
      <c r="DZ77" s="95"/>
      <c r="EA77" s="95"/>
      <c r="EB77" s="95"/>
      <c r="EC77" s="95"/>
      <c r="ED77" s="95"/>
      <c r="EE77" s="95"/>
      <c r="EF77" s="95"/>
      <c r="EG77" s="95"/>
      <c r="EH77" s="95"/>
      <c r="EI77" s="95"/>
      <c r="EJ77" s="95"/>
      <c r="EK77" s="95"/>
      <c r="EL77" s="95"/>
      <c r="EM77" s="95"/>
      <c r="EN77" s="95"/>
      <c r="EO77" s="95"/>
      <c r="EP77" s="95"/>
      <c r="EQ77" s="95"/>
      <c r="ER77" s="95"/>
      <c r="ES77" s="95"/>
      <c r="ET77" s="95"/>
      <c r="EU77" s="95"/>
      <c r="EV77" s="95"/>
      <c r="EW77" s="95"/>
      <c r="EX77" s="95"/>
      <c r="EY77" s="95"/>
      <c r="EZ77" s="95"/>
      <c r="FA77" s="95"/>
      <c r="FB77" s="95"/>
      <c r="FC77" s="95"/>
      <c r="FD77" s="95"/>
      <c r="FE77" s="95"/>
      <c r="FF77" s="95"/>
      <c r="FG77" s="95"/>
      <c r="FH77" s="95"/>
      <c r="FI77" s="95"/>
      <c r="FJ77" s="95"/>
      <c r="FK77" s="95"/>
      <c r="FL77" s="95"/>
      <c r="FM77" s="95"/>
      <c r="FN77" s="95"/>
      <c r="FO77" s="95"/>
      <c r="FP77" s="95"/>
      <c r="FQ77" s="95"/>
      <c r="FR77" s="95"/>
      <c r="FS77" s="95"/>
      <c r="FT77" s="95"/>
      <c r="FU77" s="95"/>
      <c r="FV77" s="95"/>
      <c r="FW77" s="95"/>
      <c r="FX77" s="95"/>
      <c r="FY77" s="95"/>
      <c r="FZ77" s="95"/>
      <c r="GA77" s="95"/>
      <c r="GB77" s="95"/>
      <c r="GC77" s="95"/>
      <c r="GD77" s="95"/>
      <c r="GE77" s="95"/>
      <c r="GF77" s="95"/>
      <c r="GG77" s="95"/>
      <c r="GH77" s="95"/>
      <c r="GI77" s="95"/>
      <c r="GJ77" s="95"/>
      <c r="GK77" s="95"/>
      <c r="GL77" s="95"/>
      <c r="GM77" s="95"/>
      <c r="GN77" s="95"/>
      <c r="GO77" s="95"/>
      <c r="GP77" s="95"/>
      <c r="GQ77" s="95"/>
      <c r="GR77" s="95"/>
      <c r="GS77" s="95"/>
      <c r="GT77" s="95"/>
      <c r="GU77" s="95"/>
      <c r="GV77" s="95"/>
      <c r="GW77" s="95"/>
      <c r="GX77" s="95"/>
      <c r="GY77" s="95"/>
      <c r="GZ77" s="95"/>
      <c r="HA77" s="95"/>
      <c r="HB77" s="95"/>
      <c r="HC77" s="95"/>
      <c r="HD77" s="95"/>
      <c r="HE77" s="95"/>
      <c r="HF77" s="95"/>
      <c r="HG77" s="95"/>
      <c r="HH77" s="95"/>
      <c r="HI77" s="95"/>
      <c r="HJ77" s="95"/>
      <c r="HK77" s="95"/>
      <c r="HL77" s="95"/>
      <c r="HM77" s="95"/>
      <c r="HN77" s="95"/>
      <c r="HO77" s="95"/>
      <c r="HP77" s="95"/>
      <c r="HQ77" s="95"/>
      <c r="HR77" s="95"/>
      <c r="HS77" s="95"/>
      <c r="HT77" s="95"/>
      <c r="HU77" s="95"/>
      <c r="HV77" s="95"/>
      <c r="HW77" s="95"/>
      <c r="HX77" s="95"/>
      <c r="HY77" s="95"/>
      <c r="HZ77" s="95"/>
      <c r="IA77" s="95"/>
    </row>
    <row r="78" s="64" customFormat="1" ht="20" customHeight="1" spans="1:235">
      <c r="A78" s="76">
        <v>76</v>
      </c>
      <c r="B78" s="83" t="s">
        <v>177</v>
      </c>
      <c r="C78" s="85"/>
      <c r="D78" s="78">
        <v>5</v>
      </c>
      <c r="E78" s="79">
        <v>45139</v>
      </c>
      <c r="F78" s="84">
        <v>57350</v>
      </c>
      <c r="G78" s="81"/>
      <c r="H78" s="82"/>
      <c r="I78" s="91"/>
      <c r="J78" s="92"/>
      <c r="K78" s="93"/>
      <c r="L78" s="68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  <c r="DH78" s="95"/>
      <c r="DI78" s="95"/>
      <c r="DJ78" s="95"/>
      <c r="DK78" s="95"/>
      <c r="DL78" s="95"/>
      <c r="DM78" s="95"/>
      <c r="DN78" s="95"/>
      <c r="DO78" s="95"/>
      <c r="DP78" s="95"/>
      <c r="DQ78" s="95"/>
      <c r="DR78" s="95"/>
      <c r="DS78" s="95"/>
      <c r="DT78" s="95"/>
      <c r="DU78" s="95"/>
      <c r="DV78" s="95"/>
      <c r="DW78" s="95"/>
      <c r="DX78" s="95"/>
      <c r="DY78" s="95"/>
      <c r="DZ78" s="95"/>
      <c r="EA78" s="95"/>
      <c r="EB78" s="95"/>
      <c r="EC78" s="95"/>
      <c r="ED78" s="95"/>
      <c r="EE78" s="95"/>
      <c r="EF78" s="95"/>
      <c r="EG78" s="95"/>
      <c r="EH78" s="95"/>
      <c r="EI78" s="95"/>
      <c r="EJ78" s="95"/>
      <c r="EK78" s="95"/>
      <c r="EL78" s="95"/>
      <c r="EM78" s="95"/>
      <c r="EN78" s="95"/>
      <c r="EO78" s="95"/>
      <c r="EP78" s="95"/>
      <c r="EQ78" s="95"/>
      <c r="ER78" s="95"/>
      <c r="ES78" s="95"/>
      <c r="ET78" s="95"/>
      <c r="EU78" s="95"/>
      <c r="EV78" s="95"/>
      <c r="EW78" s="95"/>
      <c r="EX78" s="95"/>
      <c r="EY78" s="95"/>
      <c r="EZ78" s="95"/>
      <c r="FA78" s="95"/>
      <c r="FB78" s="95"/>
      <c r="FC78" s="95"/>
      <c r="FD78" s="95"/>
      <c r="FE78" s="95"/>
      <c r="FF78" s="95"/>
      <c r="FG78" s="95"/>
      <c r="FH78" s="95"/>
      <c r="FI78" s="95"/>
      <c r="FJ78" s="95"/>
      <c r="FK78" s="95"/>
      <c r="FL78" s="95"/>
      <c r="FM78" s="95"/>
      <c r="FN78" s="95"/>
      <c r="FO78" s="95"/>
      <c r="FP78" s="95"/>
      <c r="FQ78" s="95"/>
      <c r="FR78" s="95"/>
      <c r="FS78" s="95"/>
      <c r="FT78" s="95"/>
      <c r="FU78" s="95"/>
      <c r="FV78" s="95"/>
      <c r="FW78" s="95"/>
      <c r="FX78" s="95"/>
      <c r="FY78" s="95"/>
      <c r="FZ78" s="95"/>
      <c r="GA78" s="95"/>
      <c r="GB78" s="95"/>
      <c r="GC78" s="95"/>
      <c r="GD78" s="95"/>
      <c r="GE78" s="95"/>
      <c r="GF78" s="95"/>
      <c r="GG78" s="95"/>
      <c r="GH78" s="95"/>
      <c r="GI78" s="95"/>
      <c r="GJ78" s="95"/>
      <c r="GK78" s="95"/>
      <c r="GL78" s="95"/>
      <c r="GM78" s="95"/>
      <c r="GN78" s="95"/>
      <c r="GO78" s="95"/>
      <c r="GP78" s="95"/>
      <c r="GQ78" s="95"/>
      <c r="GR78" s="95"/>
      <c r="GS78" s="95"/>
      <c r="GT78" s="95"/>
      <c r="GU78" s="95"/>
      <c r="GV78" s="95"/>
      <c r="GW78" s="95"/>
      <c r="GX78" s="95"/>
      <c r="GY78" s="95"/>
      <c r="GZ78" s="95"/>
      <c r="HA78" s="95"/>
      <c r="HB78" s="95"/>
      <c r="HC78" s="95"/>
      <c r="HD78" s="95"/>
      <c r="HE78" s="95"/>
      <c r="HF78" s="95"/>
      <c r="HG78" s="95"/>
      <c r="HH78" s="95"/>
      <c r="HI78" s="95"/>
      <c r="HJ78" s="95"/>
      <c r="HK78" s="95"/>
      <c r="HL78" s="95"/>
      <c r="HM78" s="95"/>
      <c r="HN78" s="95"/>
      <c r="HO78" s="95"/>
      <c r="HP78" s="95"/>
      <c r="HQ78" s="95"/>
      <c r="HR78" s="95"/>
      <c r="HS78" s="95"/>
      <c r="HT78" s="95"/>
      <c r="HU78" s="95"/>
      <c r="HV78" s="95"/>
      <c r="HW78" s="95"/>
      <c r="HX78" s="95"/>
      <c r="HY78" s="95"/>
      <c r="HZ78" s="95"/>
      <c r="IA78" s="95"/>
    </row>
    <row r="79" s="64" customFormat="1" ht="20" customHeight="1" spans="1:235">
      <c r="A79" s="76">
        <v>77</v>
      </c>
      <c r="B79" s="83" t="s">
        <v>104</v>
      </c>
      <c r="C79" s="85"/>
      <c r="D79" s="78">
        <v>78</v>
      </c>
      <c r="E79" s="79">
        <v>45139</v>
      </c>
      <c r="F79" s="84">
        <v>242421</v>
      </c>
      <c r="G79" s="81"/>
      <c r="H79" s="82"/>
      <c r="I79" s="91"/>
      <c r="J79" s="92"/>
      <c r="K79" s="93"/>
      <c r="L79" s="68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  <c r="CO79" s="95"/>
      <c r="CP79" s="95"/>
      <c r="CQ79" s="95"/>
      <c r="CR79" s="95"/>
      <c r="CS79" s="95"/>
      <c r="CT79" s="95"/>
      <c r="CU79" s="95"/>
      <c r="CV79" s="95"/>
      <c r="CW79" s="95"/>
      <c r="CX79" s="95"/>
      <c r="CY79" s="95"/>
      <c r="CZ79" s="95"/>
      <c r="DA79" s="95"/>
      <c r="DB79" s="95"/>
      <c r="DC79" s="95"/>
      <c r="DD79" s="95"/>
      <c r="DE79" s="95"/>
      <c r="DF79" s="95"/>
      <c r="DG79" s="95"/>
      <c r="DH79" s="95"/>
      <c r="DI79" s="95"/>
      <c r="DJ79" s="95"/>
      <c r="DK79" s="95"/>
      <c r="DL79" s="95"/>
      <c r="DM79" s="95"/>
      <c r="DN79" s="95"/>
      <c r="DO79" s="95"/>
      <c r="DP79" s="95"/>
      <c r="DQ79" s="95"/>
      <c r="DR79" s="95"/>
      <c r="DS79" s="95"/>
      <c r="DT79" s="95"/>
      <c r="DU79" s="95"/>
      <c r="DV79" s="95"/>
      <c r="DW79" s="95"/>
      <c r="DX79" s="95"/>
      <c r="DY79" s="95"/>
      <c r="DZ79" s="95"/>
      <c r="EA79" s="95"/>
      <c r="EB79" s="95"/>
      <c r="EC79" s="95"/>
      <c r="ED79" s="95"/>
      <c r="EE79" s="95"/>
      <c r="EF79" s="95"/>
      <c r="EG79" s="95"/>
      <c r="EH79" s="95"/>
      <c r="EI79" s="95"/>
      <c r="EJ79" s="95"/>
      <c r="EK79" s="95"/>
      <c r="EL79" s="95"/>
      <c r="EM79" s="95"/>
      <c r="EN79" s="95"/>
      <c r="EO79" s="95"/>
      <c r="EP79" s="95"/>
      <c r="EQ79" s="95"/>
      <c r="ER79" s="95"/>
      <c r="ES79" s="95"/>
      <c r="ET79" s="95"/>
      <c r="EU79" s="95"/>
      <c r="EV79" s="95"/>
      <c r="EW79" s="95"/>
      <c r="EX79" s="95"/>
      <c r="EY79" s="95"/>
      <c r="EZ79" s="95"/>
      <c r="FA79" s="95"/>
      <c r="FB79" s="95"/>
      <c r="FC79" s="95"/>
      <c r="FD79" s="95"/>
      <c r="FE79" s="95"/>
      <c r="FF79" s="95"/>
      <c r="FG79" s="95"/>
      <c r="FH79" s="95"/>
      <c r="FI79" s="95"/>
      <c r="FJ79" s="95"/>
      <c r="FK79" s="95"/>
      <c r="FL79" s="95"/>
      <c r="FM79" s="95"/>
      <c r="FN79" s="95"/>
      <c r="FO79" s="95"/>
      <c r="FP79" s="95"/>
      <c r="FQ79" s="95"/>
      <c r="FR79" s="95"/>
      <c r="FS79" s="95"/>
      <c r="FT79" s="95"/>
      <c r="FU79" s="95"/>
      <c r="FV79" s="95"/>
      <c r="FW79" s="95"/>
      <c r="FX79" s="95"/>
      <c r="FY79" s="95"/>
      <c r="FZ79" s="95"/>
      <c r="GA79" s="95"/>
      <c r="GB79" s="95"/>
      <c r="GC79" s="95"/>
      <c r="GD79" s="95"/>
      <c r="GE79" s="95"/>
      <c r="GF79" s="95"/>
      <c r="GG79" s="95"/>
      <c r="GH79" s="95"/>
      <c r="GI79" s="95"/>
      <c r="GJ79" s="95"/>
      <c r="GK79" s="95"/>
      <c r="GL79" s="95"/>
      <c r="GM79" s="95"/>
      <c r="GN79" s="95"/>
      <c r="GO79" s="95"/>
      <c r="GP79" s="95"/>
      <c r="GQ79" s="95"/>
      <c r="GR79" s="95"/>
      <c r="GS79" s="95"/>
      <c r="GT79" s="95"/>
      <c r="GU79" s="95"/>
      <c r="GV79" s="95"/>
      <c r="GW79" s="95"/>
      <c r="GX79" s="95"/>
      <c r="GY79" s="95"/>
      <c r="GZ79" s="95"/>
      <c r="HA79" s="95"/>
      <c r="HB79" s="95"/>
      <c r="HC79" s="95"/>
      <c r="HD79" s="95"/>
      <c r="HE79" s="95"/>
      <c r="HF79" s="95"/>
      <c r="HG79" s="95"/>
      <c r="HH79" s="95"/>
      <c r="HI79" s="95"/>
      <c r="HJ79" s="95"/>
      <c r="HK79" s="95"/>
      <c r="HL79" s="95"/>
      <c r="HM79" s="95"/>
      <c r="HN79" s="95"/>
      <c r="HO79" s="95"/>
      <c r="HP79" s="95"/>
      <c r="HQ79" s="95"/>
      <c r="HR79" s="95"/>
      <c r="HS79" s="95"/>
      <c r="HT79" s="95"/>
      <c r="HU79" s="95"/>
      <c r="HV79" s="95"/>
      <c r="HW79" s="95"/>
      <c r="HX79" s="95"/>
      <c r="HY79" s="95"/>
      <c r="HZ79" s="95"/>
      <c r="IA79" s="95"/>
    </row>
    <row r="80" s="64" customFormat="1" ht="20" customHeight="1" spans="1:235">
      <c r="A80" s="76">
        <v>78</v>
      </c>
      <c r="B80" s="83" t="s">
        <v>178</v>
      </c>
      <c r="C80" s="85"/>
      <c r="D80" s="78">
        <v>27</v>
      </c>
      <c r="E80" s="79">
        <v>45139</v>
      </c>
      <c r="F80" s="84">
        <v>170987</v>
      </c>
      <c r="G80" s="81"/>
      <c r="H80" s="82"/>
      <c r="I80" s="91"/>
      <c r="J80" s="92"/>
      <c r="K80" s="93"/>
      <c r="L80" s="68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  <c r="CN80" s="95"/>
      <c r="CO80" s="95"/>
      <c r="CP80" s="95"/>
      <c r="CQ80" s="95"/>
      <c r="CR80" s="95"/>
      <c r="CS80" s="95"/>
      <c r="CT80" s="95"/>
      <c r="CU80" s="95"/>
      <c r="CV80" s="95"/>
      <c r="CW80" s="95"/>
      <c r="CX80" s="95"/>
      <c r="CY80" s="95"/>
      <c r="CZ80" s="95"/>
      <c r="DA80" s="95"/>
      <c r="DB80" s="95"/>
      <c r="DC80" s="95"/>
      <c r="DD80" s="95"/>
      <c r="DE80" s="95"/>
      <c r="DF80" s="95"/>
      <c r="DG80" s="95"/>
      <c r="DH80" s="95"/>
      <c r="DI80" s="95"/>
      <c r="DJ80" s="95"/>
      <c r="DK80" s="95"/>
      <c r="DL80" s="95"/>
      <c r="DM80" s="95"/>
      <c r="DN80" s="95"/>
      <c r="DO80" s="95"/>
      <c r="DP80" s="95"/>
      <c r="DQ80" s="95"/>
      <c r="DR80" s="95"/>
      <c r="DS80" s="95"/>
      <c r="DT80" s="95"/>
      <c r="DU80" s="95"/>
      <c r="DV80" s="95"/>
      <c r="DW80" s="95"/>
      <c r="DX80" s="95"/>
      <c r="DY80" s="95"/>
      <c r="DZ80" s="95"/>
      <c r="EA80" s="95"/>
      <c r="EB80" s="95"/>
      <c r="EC80" s="95"/>
      <c r="ED80" s="95"/>
      <c r="EE80" s="95"/>
      <c r="EF80" s="95"/>
      <c r="EG80" s="95"/>
      <c r="EH80" s="95"/>
      <c r="EI80" s="95"/>
      <c r="EJ80" s="95"/>
      <c r="EK80" s="95"/>
      <c r="EL80" s="95"/>
      <c r="EM80" s="95"/>
      <c r="EN80" s="95"/>
      <c r="EO80" s="95"/>
      <c r="EP80" s="95"/>
      <c r="EQ80" s="95"/>
      <c r="ER80" s="95"/>
      <c r="ES80" s="95"/>
      <c r="ET80" s="95"/>
      <c r="EU80" s="95"/>
      <c r="EV80" s="95"/>
      <c r="EW80" s="95"/>
      <c r="EX80" s="95"/>
      <c r="EY80" s="95"/>
      <c r="EZ80" s="95"/>
      <c r="FA80" s="95"/>
      <c r="FB80" s="95"/>
      <c r="FC80" s="95"/>
      <c r="FD80" s="95"/>
      <c r="FE80" s="95"/>
      <c r="FF80" s="95"/>
      <c r="FG80" s="95"/>
      <c r="FH80" s="95"/>
      <c r="FI80" s="95"/>
      <c r="FJ80" s="95"/>
      <c r="FK80" s="95"/>
      <c r="FL80" s="95"/>
      <c r="FM80" s="95"/>
      <c r="FN80" s="95"/>
      <c r="FO80" s="95"/>
      <c r="FP80" s="95"/>
      <c r="FQ80" s="95"/>
      <c r="FR80" s="95"/>
      <c r="FS80" s="95"/>
      <c r="FT80" s="95"/>
      <c r="FU80" s="95"/>
      <c r="FV80" s="95"/>
      <c r="FW80" s="95"/>
      <c r="FX80" s="95"/>
      <c r="FY80" s="95"/>
      <c r="FZ80" s="95"/>
      <c r="GA80" s="95"/>
      <c r="GB80" s="95"/>
      <c r="GC80" s="95"/>
      <c r="GD80" s="95"/>
      <c r="GE80" s="95"/>
      <c r="GF80" s="95"/>
      <c r="GG80" s="95"/>
      <c r="GH80" s="95"/>
      <c r="GI80" s="95"/>
      <c r="GJ80" s="95"/>
      <c r="GK80" s="95"/>
      <c r="GL80" s="95"/>
      <c r="GM80" s="95"/>
      <c r="GN80" s="95"/>
      <c r="GO80" s="95"/>
      <c r="GP80" s="95"/>
      <c r="GQ80" s="95"/>
      <c r="GR80" s="95"/>
      <c r="GS80" s="95"/>
      <c r="GT80" s="95"/>
      <c r="GU80" s="95"/>
      <c r="GV80" s="95"/>
      <c r="GW80" s="95"/>
      <c r="GX80" s="95"/>
      <c r="GY80" s="95"/>
      <c r="GZ80" s="95"/>
      <c r="HA80" s="95"/>
      <c r="HB80" s="95"/>
      <c r="HC80" s="95"/>
      <c r="HD80" s="95"/>
      <c r="HE80" s="95"/>
      <c r="HF80" s="95"/>
      <c r="HG80" s="95"/>
      <c r="HH80" s="95"/>
      <c r="HI80" s="95"/>
      <c r="HJ80" s="95"/>
      <c r="HK80" s="95"/>
      <c r="HL80" s="95"/>
      <c r="HM80" s="95"/>
      <c r="HN80" s="95"/>
      <c r="HO80" s="95"/>
      <c r="HP80" s="95"/>
      <c r="HQ80" s="95"/>
      <c r="HR80" s="95"/>
      <c r="HS80" s="95"/>
      <c r="HT80" s="95"/>
      <c r="HU80" s="95"/>
      <c r="HV80" s="95"/>
      <c r="HW80" s="95"/>
      <c r="HX80" s="95"/>
      <c r="HY80" s="95"/>
      <c r="HZ80" s="95"/>
      <c r="IA80" s="95"/>
    </row>
    <row r="81" s="64" customFormat="1" ht="20" customHeight="1" spans="1:235">
      <c r="A81" s="76">
        <v>79</v>
      </c>
      <c r="B81" s="75" t="s">
        <v>179</v>
      </c>
      <c r="C81" s="85" t="s">
        <v>180</v>
      </c>
      <c r="D81" s="78">
        <v>14</v>
      </c>
      <c r="E81" s="79">
        <v>45139</v>
      </c>
      <c r="F81" s="84">
        <v>99680</v>
      </c>
      <c r="G81" s="81"/>
      <c r="H81" s="82"/>
      <c r="I81" s="91"/>
      <c r="J81" s="92"/>
      <c r="K81" s="93"/>
      <c r="L81" s="68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95"/>
      <c r="CO81" s="95"/>
      <c r="CP81" s="95"/>
      <c r="CQ81" s="95"/>
      <c r="CR81" s="95"/>
      <c r="CS81" s="95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5"/>
      <c r="DG81" s="95"/>
      <c r="DH81" s="95"/>
      <c r="DI81" s="95"/>
      <c r="DJ81" s="95"/>
      <c r="DK81" s="95"/>
      <c r="DL81" s="95"/>
      <c r="DM81" s="95"/>
      <c r="DN81" s="95"/>
      <c r="DO81" s="95"/>
      <c r="DP81" s="95"/>
      <c r="DQ81" s="95"/>
      <c r="DR81" s="95"/>
      <c r="DS81" s="95"/>
      <c r="DT81" s="95"/>
      <c r="DU81" s="95"/>
      <c r="DV81" s="95"/>
      <c r="DW81" s="95"/>
      <c r="DX81" s="95"/>
      <c r="DY81" s="95"/>
      <c r="DZ81" s="95"/>
      <c r="EA81" s="95"/>
      <c r="EB81" s="95"/>
      <c r="EC81" s="95"/>
      <c r="ED81" s="95"/>
      <c r="EE81" s="95"/>
      <c r="EF81" s="95"/>
      <c r="EG81" s="95"/>
      <c r="EH81" s="95"/>
      <c r="EI81" s="95"/>
      <c r="EJ81" s="95"/>
      <c r="EK81" s="95"/>
      <c r="EL81" s="95"/>
      <c r="EM81" s="95"/>
      <c r="EN81" s="95"/>
      <c r="EO81" s="95"/>
      <c r="EP81" s="95"/>
      <c r="EQ81" s="95"/>
      <c r="ER81" s="95"/>
      <c r="ES81" s="95"/>
      <c r="ET81" s="95"/>
      <c r="EU81" s="95"/>
      <c r="EV81" s="95"/>
      <c r="EW81" s="95"/>
      <c r="EX81" s="95"/>
      <c r="EY81" s="95"/>
      <c r="EZ81" s="95"/>
      <c r="FA81" s="95"/>
      <c r="FB81" s="95"/>
      <c r="FC81" s="95"/>
      <c r="FD81" s="95"/>
      <c r="FE81" s="95"/>
      <c r="FF81" s="95"/>
      <c r="FG81" s="95"/>
      <c r="FH81" s="95"/>
      <c r="FI81" s="95"/>
      <c r="FJ81" s="95"/>
      <c r="FK81" s="95"/>
      <c r="FL81" s="95"/>
      <c r="FM81" s="95"/>
      <c r="FN81" s="95"/>
      <c r="FO81" s="95"/>
      <c r="FP81" s="95"/>
      <c r="FQ81" s="95"/>
      <c r="FR81" s="95"/>
      <c r="FS81" s="95"/>
      <c r="FT81" s="95"/>
      <c r="FU81" s="95"/>
      <c r="FV81" s="95"/>
      <c r="FW81" s="95"/>
      <c r="FX81" s="95"/>
      <c r="FY81" s="95"/>
      <c r="FZ81" s="95"/>
      <c r="GA81" s="95"/>
      <c r="GB81" s="95"/>
      <c r="GC81" s="95"/>
      <c r="GD81" s="95"/>
      <c r="GE81" s="95"/>
      <c r="GF81" s="95"/>
      <c r="GG81" s="95"/>
      <c r="GH81" s="95"/>
      <c r="GI81" s="95"/>
      <c r="GJ81" s="95"/>
      <c r="GK81" s="95"/>
      <c r="GL81" s="95"/>
      <c r="GM81" s="95"/>
      <c r="GN81" s="95"/>
      <c r="GO81" s="95"/>
      <c r="GP81" s="95"/>
      <c r="GQ81" s="95"/>
      <c r="GR81" s="95"/>
      <c r="GS81" s="95"/>
      <c r="GT81" s="95"/>
      <c r="GU81" s="95"/>
      <c r="GV81" s="95"/>
      <c r="GW81" s="95"/>
      <c r="GX81" s="95"/>
      <c r="GY81" s="95"/>
      <c r="GZ81" s="95"/>
      <c r="HA81" s="95"/>
      <c r="HB81" s="95"/>
      <c r="HC81" s="95"/>
      <c r="HD81" s="95"/>
      <c r="HE81" s="95"/>
      <c r="HF81" s="95"/>
      <c r="HG81" s="95"/>
      <c r="HH81" s="95"/>
      <c r="HI81" s="95"/>
      <c r="HJ81" s="95"/>
      <c r="HK81" s="95"/>
      <c r="HL81" s="95"/>
      <c r="HM81" s="95"/>
      <c r="HN81" s="95"/>
      <c r="HO81" s="95"/>
      <c r="HP81" s="95"/>
      <c r="HQ81" s="95"/>
      <c r="HR81" s="95"/>
      <c r="HS81" s="95"/>
      <c r="HT81" s="95"/>
      <c r="HU81" s="95"/>
      <c r="HV81" s="95"/>
      <c r="HW81" s="95"/>
      <c r="HX81" s="95"/>
      <c r="HY81" s="95"/>
      <c r="HZ81" s="95"/>
      <c r="IA81" s="95"/>
    </row>
    <row r="82" s="64" customFormat="1" ht="20" customHeight="1" spans="1:235">
      <c r="A82" s="76">
        <v>80</v>
      </c>
      <c r="B82" s="75" t="s">
        <v>181</v>
      </c>
      <c r="C82" s="85" t="s">
        <v>182</v>
      </c>
      <c r="D82" s="78">
        <v>2</v>
      </c>
      <c r="E82" s="79">
        <v>45139</v>
      </c>
      <c r="F82" s="84">
        <v>108802</v>
      </c>
      <c r="G82" s="81"/>
      <c r="H82" s="82"/>
      <c r="I82" s="91"/>
      <c r="J82" s="92"/>
      <c r="K82" s="93"/>
      <c r="L82" s="68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  <c r="CO82" s="95"/>
      <c r="CP82" s="95"/>
      <c r="CQ82" s="95"/>
      <c r="CR82" s="95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5"/>
      <c r="DG82" s="95"/>
      <c r="DH82" s="95"/>
      <c r="DI82" s="95"/>
      <c r="DJ82" s="95"/>
      <c r="DK82" s="95"/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5"/>
      <c r="DY82" s="95"/>
      <c r="DZ82" s="95"/>
      <c r="EA82" s="95"/>
      <c r="EB82" s="95"/>
      <c r="EC82" s="95"/>
      <c r="ED82" s="95"/>
      <c r="EE82" s="95"/>
      <c r="EF82" s="95"/>
      <c r="EG82" s="95"/>
      <c r="EH82" s="95"/>
      <c r="EI82" s="95"/>
      <c r="EJ82" s="95"/>
      <c r="EK82" s="95"/>
      <c r="EL82" s="95"/>
      <c r="EM82" s="95"/>
      <c r="EN82" s="95"/>
      <c r="EO82" s="95"/>
      <c r="EP82" s="95"/>
      <c r="EQ82" s="95"/>
      <c r="ER82" s="95"/>
      <c r="ES82" s="95"/>
      <c r="ET82" s="95"/>
      <c r="EU82" s="95"/>
      <c r="EV82" s="95"/>
      <c r="EW82" s="95"/>
      <c r="EX82" s="95"/>
      <c r="EY82" s="95"/>
      <c r="EZ82" s="95"/>
      <c r="FA82" s="95"/>
      <c r="FB82" s="95"/>
      <c r="FC82" s="95"/>
      <c r="FD82" s="95"/>
      <c r="FE82" s="95"/>
      <c r="FF82" s="95"/>
      <c r="FG82" s="95"/>
      <c r="FH82" s="95"/>
      <c r="FI82" s="95"/>
      <c r="FJ82" s="95"/>
      <c r="FK82" s="95"/>
      <c r="FL82" s="95"/>
      <c r="FM82" s="95"/>
      <c r="FN82" s="95"/>
      <c r="FO82" s="95"/>
      <c r="FP82" s="95"/>
      <c r="FQ82" s="95"/>
      <c r="FR82" s="95"/>
      <c r="FS82" s="95"/>
      <c r="FT82" s="95"/>
      <c r="FU82" s="95"/>
      <c r="FV82" s="95"/>
      <c r="FW82" s="95"/>
      <c r="FX82" s="95"/>
      <c r="FY82" s="95"/>
      <c r="FZ82" s="95"/>
      <c r="GA82" s="95"/>
      <c r="GB82" s="95"/>
      <c r="GC82" s="95"/>
      <c r="GD82" s="95"/>
      <c r="GE82" s="95"/>
      <c r="GF82" s="95"/>
      <c r="GG82" s="95"/>
      <c r="GH82" s="95"/>
      <c r="GI82" s="95"/>
      <c r="GJ82" s="95"/>
      <c r="GK82" s="95"/>
      <c r="GL82" s="95"/>
      <c r="GM82" s="95"/>
      <c r="GN82" s="95"/>
      <c r="GO82" s="95"/>
      <c r="GP82" s="95"/>
      <c r="GQ82" s="95"/>
      <c r="GR82" s="95"/>
      <c r="GS82" s="95"/>
      <c r="GT82" s="95"/>
      <c r="GU82" s="95"/>
      <c r="GV82" s="95"/>
      <c r="GW82" s="95"/>
      <c r="GX82" s="95"/>
      <c r="GY82" s="95"/>
      <c r="GZ82" s="95"/>
      <c r="HA82" s="95"/>
      <c r="HB82" s="95"/>
      <c r="HC82" s="95"/>
      <c r="HD82" s="95"/>
      <c r="HE82" s="95"/>
      <c r="HF82" s="95"/>
      <c r="HG82" s="95"/>
      <c r="HH82" s="95"/>
      <c r="HI82" s="95"/>
      <c r="HJ82" s="95"/>
      <c r="HK82" s="95"/>
      <c r="HL82" s="95"/>
      <c r="HM82" s="95"/>
      <c r="HN82" s="95"/>
      <c r="HO82" s="95"/>
      <c r="HP82" s="95"/>
      <c r="HQ82" s="95"/>
      <c r="HR82" s="95"/>
      <c r="HS82" s="95"/>
      <c r="HT82" s="95"/>
      <c r="HU82" s="95"/>
      <c r="HV82" s="95"/>
      <c r="HW82" s="95"/>
      <c r="HX82" s="95"/>
      <c r="HY82" s="95"/>
      <c r="HZ82" s="95"/>
      <c r="IA82" s="95"/>
    </row>
    <row r="83" s="64" customFormat="1" ht="20" customHeight="1" spans="1:235">
      <c r="A83" s="76">
        <v>81</v>
      </c>
      <c r="B83" s="83" t="s">
        <v>110</v>
      </c>
      <c r="C83" s="85"/>
      <c r="D83" s="78">
        <v>73</v>
      </c>
      <c r="E83" s="79">
        <v>45139</v>
      </c>
      <c r="F83" s="84">
        <v>956957</v>
      </c>
      <c r="G83" s="81"/>
      <c r="H83" s="82"/>
      <c r="I83" s="91"/>
      <c r="J83" s="92"/>
      <c r="K83" s="93"/>
      <c r="L83" s="68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  <c r="CN83" s="95"/>
      <c r="CO83" s="95"/>
      <c r="CP83" s="95"/>
      <c r="CQ83" s="95"/>
      <c r="CR83" s="95"/>
      <c r="CS83" s="95"/>
      <c r="CT83" s="95"/>
      <c r="CU83" s="95"/>
      <c r="CV83" s="95"/>
      <c r="CW83" s="95"/>
      <c r="CX83" s="95"/>
      <c r="CY83" s="95"/>
      <c r="CZ83" s="95"/>
      <c r="DA83" s="95"/>
      <c r="DB83" s="95"/>
      <c r="DC83" s="95"/>
      <c r="DD83" s="95"/>
      <c r="DE83" s="95"/>
      <c r="DF83" s="95"/>
      <c r="DG83" s="95"/>
      <c r="DH83" s="95"/>
      <c r="DI83" s="95"/>
      <c r="DJ83" s="95"/>
      <c r="DK83" s="95"/>
      <c r="DL83" s="95"/>
      <c r="DM83" s="95"/>
      <c r="DN83" s="95"/>
      <c r="DO83" s="95"/>
      <c r="DP83" s="95"/>
      <c r="DQ83" s="95"/>
      <c r="DR83" s="95"/>
      <c r="DS83" s="95"/>
      <c r="DT83" s="95"/>
      <c r="DU83" s="95"/>
      <c r="DV83" s="95"/>
      <c r="DW83" s="95"/>
      <c r="DX83" s="95"/>
      <c r="DY83" s="95"/>
      <c r="DZ83" s="95"/>
      <c r="EA83" s="95"/>
      <c r="EB83" s="95"/>
      <c r="EC83" s="95"/>
      <c r="ED83" s="95"/>
      <c r="EE83" s="95"/>
      <c r="EF83" s="95"/>
      <c r="EG83" s="95"/>
      <c r="EH83" s="95"/>
      <c r="EI83" s="95"/>
      <c r="EJ83" s="95"/>
      <c r="EK83" s="95"/>
      <c r="EL83" s="95"/>
      <c r="EM83" s="95"/>
      <c r="EN83" s="95"/>
      <c r="EO83" s="95"/>
      <c r="EP83" s="95"/>
      <c r="EQ83" s="95"/>
      <c r="ER83" s="95"/>
      <c r="ES83" s="95"/>
      <c r="ET83" s="95"/>
      <c r="EU83" s="95"/>
      <c r="EV83" s="95"/>
      <c r="EW83" s="95"/>
      <c r="EX83" s="95"/>
      <c r="EY83" s="95"/>
      <c r="EZ83" s="95"/>
      <c r="FA83" s="95"/>
      <c r="FB83" s="95"/>
      <c r="FC83" s="95"/>
      <c r="FD83" s="95"/>
      <c r="FE83" s="95"/>
      <c r="FF83" s="95"/>
      <c r="FG83" s="95"/>
      <c r="FH83" s="95"/>
      <c r="FI83" s="95"/>
      <c r="FJ83" s="95"/>
      <c r="FK83" s="95"/>
      <c r="FL83" s="95"/>
      <c r="FM83" s="95"/>
      <c r="FN83" s="95"/>
      <c r="FO83" s="95"/>
      <c r="FP83" s="95"/>
      <c r="FQ83" s="95"/>
      <c r="FR83" s="95"/>
      <c r="FS83" s="95"/>
      <c r="FT83" s="95"/>
      <c r="FU83" s="95"/>
      <c r="FV83" s="95"/>
      <c r="FW83" s="95"/>
      <c r="FX83" s="95"/>
      <c r="FY83" s="95"/>
      <c r="FZ83" s="95"/>
      <c r="GA83" s="95"/>
      <c r="GB83" s="95"/>
      <c r="GC83" s="95"/>
      <c r="GD83" s="95"/>
      <c r="GE83" s="95"/>
      <c r="GF83" s="95"/>
      <c r="GG83" s="95"/>
      <c r="GH83" s="95"/>
      <c r="GI83" s="95"/>
      <c r="GJ83" s="95"/>
      <c r="GK83" s="95"/>
      <c r="GL83" s="95"/>
      <c r="GM83" s="95"/>
      <c r="GN83" s="95"/>
      <c r="GO83" s="95"/>
      <c r="GP83" s="95"/>
      <c r="GQ83" s="95"/>
      <c r="GR83" s="95"/>
      <c r="GS83" s="95"/>
      <c r="GT83" s="95"/>
      <c r="GU83" s="95"/>
      <c r="GV83" s="95"/>
      <c r="GW83" s="95"/>
      <c r="GX83" s="95"/>
      <c r="GY83" s="95"/>
      <c r="GZ83" s="95"/>
      <c r="HA83" s="95"/>
      <c r="HB83" s="95"/>
      <c r="HC83" s="95"/>
      <c r="HD83" s="95"/>
      <c r="HE83" s="95"/>
      <c r="HF83" s="95"/>
      <c r="HG83" s="95"/>
      <c r="HH83" s="95"/>
      <c r="HI83" s="95"/>
      <c r="HJ83" s="95"/>
      <c r="HK83" s="95"/>
      <c r="HL83" s="95"/>
      <c r="HM83" s="95"/>
      <c r="HN83" s="95"/>
      <c r="HO83" s="95"/>
      <c r="HP83" s="95"/>
      <c r="HQ83" s="95"/>
      <c r="HR83" s="95"/>
      <c r="HS83" s="95"/>
      <c r="HT83" s="95"/>
      <c r="HU83" s="95"/>
      <c r="HV83" s="95"/>
      <c r="HW83" s="95"/>
      <c r="HX83" s="95"/>
      <c r="HY83" s="95"/>
      <c r="HZ83" s="95"/>
      <c r="IA83" s="95"/>
    </row>
    <row r="84" s="64" customFormat="1" ht="20" customHeight="1" spans="1:235">
      <c r="A84" s="76">
        <v>82</v>
      </c>
      <c r="B84" s="83" t="s">
        <v>183</v>
      </c>
      <c r="C84" s="85"/>
      <c r="D84" s="78">
        <v>14</v>
      </c>
      <c r="E84" s="79">
        <v>45139</v>
      </c>
      <c r="F84" s="84">
        <v>32368</v>
      </c>
      <c r="G84" s="81"/>
      <c r="H84" s="82"/>
      <c r="I84" s="91"/>
      <c r="J84" s="92"/>
      <c r="K84" s="93"/>
      <c r="L84" s="68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  <c r="CN84" s="95"/>
      <c r="CO84" s="95"/>
      <c r="CP84" s="95"/>
      <c r="CQ84" s="95"/>
      <c r="CR84" s="95"/>
      <c r="CS84" s="95"/>
      <c r="CT84" s="95"/>
      <c r="CU84" s="95"/>
      <c r="CV84" s="95"/>
      <c r="CW84" s="95"/>
      <c r="CX84" s="95"/>
      <c r="CY84" s="95"/>
      <c r="CZ84" s="95"/>
      <c r="DA84" s="95"/>
      <c r="DB84" s="95"/>
      <c r="DC84" s="95"/>
      <c r="DD84" s="95"/>
      <c r="DE84" s="95"/>
      <c r="DF84" s="95"/>
      <c r="DG84" s="95"/>
      <c r="DH84" s="95"/>
      <c r="DI84" s="95"/>
      <c r="DJ84" s="95"/>
      <c r="DK84" s="95"/>
      <c r="DL84" s="95"/>
      <c r="DM84" s="95"/>
      <c r="DN84" s="95"/>
      <c r="DO84" s="95"/>
      <c r="DP84" s="95"/>
      <c r="DQ84" s="95"/>
      <c r="DR84" s="95"/>
      <c r="DS84" s="95"/>
      <c r="DT84" s="95"/>
      <c r="DU84" s="95"/>
      <c r="DV84" s="95"/>
      <c r="DW84" s="95"/>
      <c r="DX84" s="95"/>
      <c r="DY84" s="95"/>
      <c r="DZ84" s="95"/>
      <c r="EA84" s="95"/>
      <c r="EB84" s="95"/>
      <c r="EC84" s="95"/>
      <c r="ED84" s="95"/>
      <c r="EE84" s="95"/>
      <c r="EF84" s="95"/>
      <c r="EG84" s="95"/>
      <c r="EH84" s="95"/>
      <c r="EI84" s="95"/>
      <c r="EJ84" s="95"/>
      <c r="EK84" s="95"/>
      <c r="EL84" s="95"/>
      <c r="EM84" s="95"/>
      <c r="EN84" s="95"/>
      <c r="EO84" s="95"/>
      <c r="EP84" s="95"/>
      <c r="EQ84" s="95"/>
      <c r="ER84" s="95"/>
      <c r="ES84" s="95"/>
      <c r="ET84" s="95"/>
      <c r="EU84" s="95"/>
      <c r="EV84" s="95"/>
      <c r="EW84" s="95"/>
      <c r="EX84" s="95"/>
      <c r="EY84" s="95"/>
      <c r="EZ84" s="95"/>
      <c r="FA84" s="95"/>
      <c r="FB84" s="95"/>
      <c r="FC84" s="95"/>
      <c r="FD84" s="95"/>
      <c r="FE84" s="95"/>
      <c r="FF84" s="95"/>
      <c r="FG84" s="95"/>
      <c r="FH84" s="95"/>
      <c r="FI84" s="95"/>
      <c r="FJ84" s="95"/>
      <c r="FK84" s="95"/>
      <c r="FL84" s="95"/>
      <c r="FM84" s="95"/>
      <c r="FN84" s="95"/>
      <c r="FO84" s="95"/>
      <c r="FP84" s="95"/>
      <c r="FQ84" s="95"/>
      <c r="FR84" s="95"/>
      <c r="FS84" s="95"/>
      <c r="FT84" s="95"/>
      <c r="FU84" s="95"/>
      <c r="FV84" s="95"/>
      <c r="FW84" s="95"/>
      <c r="FX84" s="95"/>
      <c r="FY84" s="95"/>
      <c r="FZ84" s="95"/>
      <c r="GA84" s="95"/>
      <c r="GB84" s="95"/>
      <c r="GC84" s="95"/>
      <c r="GD84" s="95"/>
      <c r="GE84" s="95"/>
      <c r="GF84" s="95"/>
      <c r="GG84" s="95"/>
      <c r="GH84" s="95"/>
      <c r="GI84" s="95"/>
      <c r="GJ84" s="95"/>
      <c r="GK84" s="95"/>
      <c r="GL84" s="95"/>
      <c r="GM84" s="95"/>
      <c r="GN84" s="95"/>
      <c r="GO84" s="95"/>
      <c r="GP84" s="95"/>
      <c r="GQ84" s="95"/>
      <c r="GR84" s="95"/>
      <c r="GS84" s="95"/>
      <c r="GT84" s="95"/>
      <c r="GU84" s="95"/>
      <c r="GV84" s="95"/>
      <c r="GW84" s="95"/>
      <c r="GX84" s="95"/>
      <c r="GY84" s="95"/>
      <c r="GZ84" s="95"/>
      <c r="HA84" s="95"/>
      <c r="HB84" s="95"/>
      <c r="HC84" s="95"/>
      <c r="HD84" s="95"/>
      <c r="HE84" s="95"/>
      <c r="HF84" s="95"/>
      <c r="HG84" s="95"/>
      <c r="HH84" s="95"/>
      <c r="HI84" s="95"/>
      <c r="HJ84" s="95"/>
      <c r="HK84" s="95"/>
      <c r="HL84" s="95"/>
      <c r="HM84" s="95"/>
      <c r="HN84" s="95"/>
      <c r="HO84" s="95"/>
      <c r="HP84" s="95"/>
      <c r="HQ84" s="95"/>
      <c r="HR84" s="95"/>
      <c r="HS84" s="95"/>
      <c r="HT84" s="95"/>
      <c r="HU84" s="95"/>
      <c r="HV84" s="95"/>
      <c r="HW84" s="95"/>
      <c r="HX84" s="95"/>
      <c r="HY84" s="95"/>
      <c r="HZ84" s="95"/>
      <c r="IA84" s="95"/>
    </row>
    <row r="85" s="64" customFormat="1" ht="20" customHeight="1" spans="1:235">
      <c r="A85" s="76">
        <v>83</v>
      </c>
      <c r="B85" s="83" t="s">
        <v>184</v>
      </c>
      <c r="C85" s="85"/>
      <c r="D85" s="78">
        <v>12</v>
      </c>
      <c r="E85" s="79">
        <v>45139</v>
      </c>
      <c r="F85" s="84">
        <v>37764</v>
      </c>
      <c r="G85" s="81"/>
      <c r="H85" s="82"/>
      <c r="I85" s="91"/>
      <c r="J85" s="92"/>
      <c r="K85" s="93"/>
      <c r="L85" s="68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  <c r="CN85" s="95"/>
      <c r="CO85" s="95"/>
      <c r="CP85" s="95"/>
      <c r="CQ85" s="95"/>
      <c r="CR85" s="95"/>
      <c r="CS85" s="95"/>
      <c r="CT85" s="95"/>
      <c r="CU85" s="95"/>
      <c r="CV85" s="95"/>
      <c r="CW85" s="95"/>
      <c r="CX85" s="95"/>
      <c r="CY85" s="95"/>
      <c r="CZ85" s="95"/>
      <c r="DA85" s="95"/>
      <c r="DB85" s="95"/>
      <c r="DC85" s="95"/>
      <c r="DD85" s="95"/>
      <c r="DE85" s="95"/>
      <c r="DF85" s="95"/>
      <c r="DG85" s="95"/>
      <c r="DH85" s="95"/>
      <c r="DI85" s="95"/>
      <c r="DJ85" s="95"/>
      <c r="DK85" s="95"/>
      <c r="DL85" s="95"/>
      <c r="DM85" s="95"/>
      <c r="DN85" s="95"/>
      <c r="DO85" s="95"/>
      <c r="DP85" s="95"/>
      <c r="DQ85" s="95"/>
      <c r="DR85" s="95"/>
      <c r="DS85" s="95"/>
      <c r="DT85" s="95"/>
      <c r="DU85" s="95"/>
      <c r="DV85" s="95"/>
      <c r="DW85" s="95"/>
      <c r="DX85" s="95"/>
      <c r="DY85" s="95"/>
      <c r="DZ85" s="95"/>
      <c r="EA85" s="95"/>
      <c r="EB85" s="95"/>
      <c r="EC85" s="95"/>
      <c r="ED85" s="95"/>
      <c r="EE85" s="95"/>
      <c r="EF85" s="95"/>
      <c r="EG85" s="95"/>
      <c r="EH85" s="95"/>
      <c r="EI85" s="95"/>
      <c r="EJ85" s="95"/>
      <c r="EK85" s="95"/>
      <c r="EL85" s="95"/>
      <c r="EM85" s="95"/>
      <c r="EN85" s="95"/>
      <c r="EO85" s="95"/>
      <c r="EP85" s="95"/>
      <c r="EQ85" s="95"/>
      <c r="ER85" s="95"/>
      <c r="ES85" s="95"/>
      <c r="ET85" s="95"/>
      <c r="EU85" s="95"/>
      <c r="EV85" s="95"/>
      <c r="EW85" s="95"/>
      <c r="EX85" s="95"/>
      <c r="EY85" s="95"/>
      <c r="EZ85" s="95"/>
      <c r="FA85" s="95"/>
      <c r="FB85" s="95"/>
      <c r="FC85" s="95"/>
      <c r="FD85" s="95"/>
      <c r="FE85" s="95"/>
      <c r="FF85" s="95"/>
      <c r="FG85" s="95"/>
      <c r="FH85" s="95"/>
      <c r="FI85" s="95"/>
      <c r="FJ85" s="95"/>
      <c r="FK85" s="95"/>
      <c r="FL85" s="95"/>
      <c r="FM85" s="95"/>
      <c r="FN85" s="95"/>
      <c r="FO85" s="95"/>
      <c r="FP85" s="95"/>
      <c r="FQ85" s="95"/>
      <c r="FR85" s="95"/>
      <c r="FS85" s="95"/>
      <c r="FT85" s="95"/>
      <c r="FU85" s="95"/>
      <c r="FV85" s="95"/>
      <c r="FW85" s="95"/>
      <c r="FX85" s="95"/>
      <c r="FY85" s="95"/>
      <c r="FZ85" s="95"/>
      <c r="GA85" s="95"/>
      <c r="GB85" s="95"/>
      <c r="GC85" s="95"/>
      <c r="GD85" s="95"/>
      <c r="GE85" s="95"/>
      <c r="GF85" s="95"/>
      <c r="GG85" s="95"/>
      <c r="GH85" s="95"/>
      <c r="GI85" s="95"/>
      <c r="GJ85" s="95"/>
      <c r="GK85" s="95"/>
      <c r="GL85" s="95"/>
      <c r="GM85" s="95"/>
      <c r="GN85" s="95"/>
      <c r="GO85" s="95"/>
      <c r="GP85" s="95"/>
      <c r="GQ85" s="95"/>
      <c r="GR85" s="95"/>
      <c r="GS85" s="95"/>
      <c r="GT85" s="95"/>
      <c r="GU85" s="95"/>
      <c r="GV85" s="95"/>
      <c r="GW85" s="95"/>
      <c r="GX85" s="95"/>
      <c r="GY85" s="95"/>
      <c r="GZ85" s="95"/>
      <c r="HA85" s="95"/>
      <c r="HB85" s="95"/>
      <c r="HC85" s="95"/>
      <c r="HD85" s="95"/>
      <c r="HE85" s="95"/>
      <c r="HF85" s="95"/>
      <c r="HG85" s="95"/>
      <c r="HH85" s="95"/>
      <c r="HI85" s="95"/>
      <c r="HJ85" s="95"/>
      <c r="HK85" s="95"/>
      <c r="HL85" s="95"/>
      <c r="HM85" s="95"/>
      <c r="HN85" s="95"/>
      <c r="HO85" s="95"/>
      <c r="HP85" s="95"/>
      <c r="HQ85" s="95"/>
      <c r="HR85" s="95"/>
      <c r="HS85" s="95"/>
      <c r="HT85" s="95"/>
      <c r="HU85" s="95"/>
      <c r="HV85" s="95"/>
      <c r="HW85" s="95"/>
      <c r="HX85" s="95"/>
      <c r="HY85" s="95"/>
      <c r="HZ85" s="95"/>
      <c r="IA85" s="95"/>
    </row>
    <row r="86" s="64" customFormat="1" ht="20" customHeight="1" spans="1:235">
      <c r="A86" s="76">
        <v>84</v>
      </c>
      <c r="B86" s="83" t="s">
        <v>105</v>
      </c>
      <c r="C86" s="85"/>
      <c r="D86" s="78">
        <v>26</v>
      </c>
      <c r="E86" s="79">
        <v>45139</v>
      </c>
      <c r="F86" s="84">
        <v>108628</v>
      </c>
      <c r="G86" s="81"/>
      <c r="H86" s="82"/>
      <c r="I86" s="91"/>
      <c r="J86" s="92"/>
      <c r="K86" s="93"/>
      <c r="L86" s="68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  <c r="CN86" s="95"/>
      <c r="CO86" s="95"/>
      <c r="CP86" s="95"/>
      <c r="CQ86" s="95"/>
      <c r="CR86" s="95"/>
      <c r="CS86" s="95"/>
      <c r="CT86" s="95"/>
      <c r="CU86" s="95"/>
      <c r="CV86" s="95"/>
      <c r="CW86" s="95"/>
      <c r="CX86" s="95"/>
      <c r="CY86" s="95"/>
      <c r="CZ86" s="95"/>
      <c r="DA86" s="95"/>
      <c r="DB86" s="95"/>
      <c r="DC86" s="95"/>
      <c r="DD86" s="95"/>
      <c r="DE86" s="95"/>
      <c r="DF86" s="95"/>
      <c r="DG86" s="95"/>
      <c r="DH86" s="95"/>
      <c r="DI86" s="95"/>
      <c r="DJ86" s="95"/>
      <c r="DK86" s="95"/>
      <c r="DL86" s="95"/>
      <c r="DM86" s="95"/>
      <c r="DN86" s="95"/>
      <c r="DO86" s="95"/>
      <c r="DP86" s="95"/>
      <c r="DQ86" s="95"/>
      <c r="DR86" s="95"/>
      <c r="DS86" s="95"/>
      <c r="DT86" s="95"/>
      <c r="DU86" s="95"/>
      <c r="DV86" s="95"/>
      <c r="DW86" s="95"/>
      <c r="DX86" s="95"/>
      <c r="DY86" s="95"/>
      <c r="DZ86" s="95"/>
      <c r="EA86" s="95"/>
      <c r="EB86" s="95"/>
      <c r="EC86" s="95"/>
      <c r="ED86" s="95"/>
      <c r="EE86" s="95"/>
      <c r="EF86" s="95"/>
      <c r="EG86" s="95"/>
      <c r="EH86" s="95"/>
      <c r="EI86" s="95"/>
      <c r="EJ86" s="95"/>
      <c r="EK86" s="95"/>
      <c r="EL86" s="95"/>
      <c r="EM86" s="95"/>
      <c r="EN86" s="95"/>
      <c r="EO86" s="95"/>
      <c r="EP86" s="95"/>
      <c r="EQ86" s="95"/>
      <c r="ER86" s="95"/>
      <c r="ES86" s="95"/>
      <c r="ET86" s="95"/>
      <c r="EU86" s="95"/>
      <c r="EV86" s="95"/>
      <c r="EW86" s="95"/>
      <c r="EX86" s="95"/>
      <c r="EY86" s="95"/>
      <c r="EZ86" s="95"/>
      <c r="FA86" s="95"/>
      <c r="FB86" s="95"/>
      <c r="FC86" s="95"/>
      <c r="FD86" s="95"/>
      <c r="FE86" s="95"/>
      <c r="FF86" s="95"/>
      <c r="FG86" s="95"/>
      <c r="FH86" s="95"/>
      <c r="FI86" s="95"/>
      <c r="FJ86" s="95"/>
      <c r="FK86" s="95"/>
      <c r="FL86" s="95"/>
      <c r="FM86" s="95"/>
      <c r="FN86" s="95"/>
      <c r="FO86" s="95"/>
      <c r="FP86" s="95"/>
      <c r="FQ86" s="95"/>
      <c r="FR86" s="95"/>
      <c r="FS86" s="95"/>
      <c r="FT86" s="95"/>
      <c r="FU86" s="95"/>
      <c r="FV86" s="95"/>
      <c r="FW86" s="95"/>
      <c r="FX86" s="95"/>
      <c r="FY86" s="95"/>
      <c r="FZ86" s="95"/>
      <c r="GA86" s="95"/>
      <c r="GB86" s="95"/>
      <c r="GC86" s="95"/>
      <c r="GD86" s="95"/>
      <c r="GE86" s="95"/>
      <c r="GF86" s="95"/>
      <c r="GG86" s="95"/>
      <c r="GH86" s="95"/>
      <c r="GI86" s="95"/>
      <c r="GJ86" s="95"/>
      <c r="GK86" s="95"/>
      <c r="GL86" s="95"/>
      <c r="GM86" s="95"/>
      <c r="GN86" s="95"/>
      <c r="GO86" s="95"/>
      <c r="GP86" s="95"/>
      <c r="GQ86" s="95"/>
      <c r="GR86" s="95"/>
      <c r="GS86" s="95"/>
      <c r="GT86" s="95"/>
      <c r="GU86" s="95"/>
      <c r="GV86" s="95"/>
      <c r="GW86" s="95"/>
      <c r="GX86" s="95"/>
      <c r="GY86" s="95"/>
      <c r="GZ86" s="95"/>
      <c r="HA86" s="95"/>
      <c r="HB86" s="95"/>
      <c r="HC86" s="95"/>
      <c r="HD86" s="95"/>
      <c r="HE86" s="95"/>
      <c r="HF86" s="95"/>
      <c r="HG86" s="95"/>
      <c r="HH86" s="95"/>
      <c r="HI86" s="95"/>
      <c r="HJ86" s="95"/>
      <c r="HK86" s="95"/>
      <c r="HL86" s="95"/>
      <c r="HM86" s="95"/>
      <c r="HN86" s="95"/>
      <c r="HO86" s="95"/>
      <c r="HP86" s="95"/>
      <c r="HQ86" s="95"/>
      <c r="HR86" s="95"/>
      <c r="HS86" s="95"/>
      <c r="HT86" s="95"/>
      <c r="HU86" s="95"/>
      <c r="HV86" s="95"/>
      <c r="HW86" s="95"/>
      <c r="HX86" s="95"/>
      <c r="HY86" s="95"/>
      <c r="HZ86" s="95"/>
      <c r="IA86" s="95"/>
    </row>
    <row r="87" s="64" customFormat="1" ht="20" customHeight="1" spans="1:235">
      <c r="A87" s="76">
        <v>85</v>
      </c>
      <c r="B87" s="83" t="s">
        <v>185</v>
      </c>
      <c r="C87" s="77" t="s">
        <v>186</v>
      </c>
      <c r="D87" s="78">
        <v>13</v>
      </c>
      <c r="E87" s="79">
        <v>45139</v>
      </c>
      <c r="F87" s="84">
        <v>30030</v>
      </c>
      <c r="G87" s="81"/>
      <c r="H87" s="82"/>
      <c r="I87" s="91"/>
      <c r="J87" s="92"/>
      <c r="K87" s="93"/>
      <c r="L87" s="68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95"/>
      <c r="CO87" s="95"/>
      <c r="CP87" s="95"/>
      <c r="CQ87" s="95"/>
      <c r="CR87" s="95"/>
      <c r="CS87" s="95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5"/>
      <c r="DG87" s="95"/>
      <c r="DH87" s="95"/>
      <c r="DI87" s="95"/>
      <c r="DJ87" s="95"/>
      <c r="DK87" s="95"/>
      <c r="DL87" s="95"/>
      <c r="DM87" s="95"/>
      <c r="DN87" s="95"/>
      <c r="DO87" s="95"/>
      <c r="DP87" s="95"/>
      <c r="DQ87" s="95"/>
      <c r="DR87" s="95"/>
      <c r="DS87" s="95"/>
      <c r="DT87" s="95"/>
      <c r="DU87" s="95"/>
      <c r="DV87" s="95"/>
      <c r="DW87" s="95"/>
      <c r="DX87" s="95"/>
      <c r="DY87" s="95"/>
      <c r="DZ87" s="95"/>
      <c r="EA87" s="95"/>
      <c r="EB87" s="95"/>
      <c r="EC87" s="95"/>
      <c r="ED87" s="95"/>
      <c r="EE87" s="95"/>
      <c r="EF87" s="95"/>
      <c r="EG87" s="95"/>
      <c r="EH87" s="95"/>
      <c r="EI87" s="95"/>
      <c r="EJ87" s="95"/>
      <c r="EK87" s="95"/>
      <c r="EL87" s="95"/>
      <c r="EM87" s="95"/>
      <c r="EN87" s="95"/>
      <c r="EO87" s="95"/>
      <c r="EP87" s="95"/>
      <c r="EQ87" s="95"/>
      <c r="ER87" s="95"/>
      <c r="ES87" s="95"/>
      <c r="ET87" s="95"/>
      <c r="EU87" s="95"/>
      <c r="EV87" s="95"/>
      <c r="EW87" s="95"/>
      <c r="EX87" s="95"/>
      <c r="EY87" s="95"/>
      <c r="EZ87" s="95"/>
      <c r="FA87" s="95"/>
      <c r="FB87" s="95"/>
      <c r="FC87" s="95"/>
      <c r="FD87" s="95"/>
      <c r="FE87" s="95"/>
      <c r="FF87" s="95"/>
      <c r="FG87" s="95"/>
      <c r="FH87" s="95"/>
      <c r="FI87" s="95"/>
      <c r="FJ87" s="95"/>
      <c r="FK87" s="95"/>
      <c r="FL87" s="95"/>
      <c r="FM87" s="95"/>
      <c r="FN87" s="95"/>
      <c r="FO87" s="95"/>
      <c r="FP87" s="95"/>
      <c r="FQ87" s="95"/>
      <c r="FR87" s="95"/>
      <c r="FS87" s="95"/>
      <c r="FT87" s="95"/>
      <c r="FU87" s="95"/>
      <c r="FV87" s="95"/>
      <c r="FW87" s="95"/>
      <c r="FX87" s="95"/>
      <c r="FY87" s="95"/>
      <c r="FZ87" s="95"/>
      <c r="GA87" s="95"/>
      <c r="GB87" s="95"/>
      <c r="GC87" s="95"/>
      <c r="GD87" s="95"/>
      <c r="GE87" s="95"/>
      <c r="GF87" s="95"/>
      <c r="GG87" s="95"/>
      <c r="GH87" s="95"/>
      <c r="GI87" s="95"/>
      <c r="GJ87" s="95"/>
      <c r="GK87" s="95"/>
      <c r="GL87" s="95"/>
      <c r="GM87" s="95"/>
      <c r="GN87" s="95"/>
      <c r="GO87" s="95"/>
      <c r="GP87" s="95"/>
      <c r="GQ87" s="95"/>
      <c r="GR87" s="95"/>
      <c r="GS87" s="95"/>
      <c r="GT87" s="95"/>
      <c r="GU87" s="95"/>
      <c r="GV87" s="95"/>
      <c r="GW87" s="95"/>
      <c r="GX87" s="95"/>
      <c r="GY87" s="95"/>
      <c r="GZ87" s="95"/>
      <c r="HA87" s="95"/>
      <c r="HB87" s="95"/>
      <c r="HC87" s="95"/>
      <c r="HD87" s="95"/>
      <c r="HE87" s="95"/>
      <c r="HF87" s="95"/>
      <c r="HG87" s="95"/>
      <c r="HH87" s="95"/>
      <c r="HI87" s="95"/>
      <c r="HJ87" s="95"/>
      <c r="HK87" s="95"/>
      <c r="HL87" s="95"/>
      <c r="HM87" s="95"/>
      <c r="HN87" s="95"/>
      <c r="HO87" s="95"/>
      <c r="HP87" s="95"/>
      <c r="HQ87" s="95"/>
      <c r="HR87" s="95"/>
      <c r="HS87" s="95"/>
      <c r="HT87" s="95"/>
      <c r="HU87" s="95"/>
      <c r="HV87" s="95"/>
      <c r="HW87" s="95"/>
      <c r="HX87" s="95"/>
      <c r="HY87" s="95"/>
      <c r="HZ87" s="95"/>
      <c r="IA87" s="95"/>
    </row>
    <row r="88" s="64" customFormat="1" ht="20" customHeight="1" spans="1:235">
      <c r="A88" s="76">
        <v>86</v>
      </c>
      <c r="B88" s="83" t="s">
        <v>187</v>
      </c>
      <c r="C88" s="77" t="s">
        <v>188</v>
      </c>
      <c r="D88" s="78">
        <v>13</v>
      </c>
      <c r="E88" s="79">
        <v>45139</v>
      </c>
      <c r="F88" s="84">
        <v>44330</v>
      </c>
      <c r="G88" s="81"/>
      <c r="H88" s="82"/>
      <c r="I88" s="91"/>
      <c r="J88" s="92"/>
      <c r="K88" s="93"/>
      <c r="L88" s="68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  <c r="CN88" s="95"/>
      <c r="CO88" s="95"/>
      <c r="CP88" s="95"/>
      <c r="CQ88" s="95"/>
      <c r="CR88" s="95"/>
      <c r="CS88" s="95"/>
      <c r="CT88" s="95"/>
      <c r="CU88" s="95"/>
      <c r="CV88" s="95"/>
      <c r="CW88" s="95"/>
      <c r="CX88" s="95"/>
      <c r="CY88" s="95"/>
      <c r="CZ88" s="95"/>
      <c r="DA88" s="95"/>
      <c r="DB88" s="95"/>
      <c r="DC88" s="95"/>
      <c r="DD88" s="95"/>
      <c r="DE88" s="95"/>
      <c r="DF88" s="95"/>
      <c r="DG88" s="95"/>
      <c r="DH88" s="95"/>
      <c r="DI88" s="95"/>
      <c r="DJ88" s="95"/>
      <c r="DK88" s="95"/>
      <c r="DL88" s="95"/>
      <c r="DM88" s="95"/>
      <c r="DN88" s="95"/>
      <c r="DO88" s="95"/>
      <c r="DP88" s="95"/>
      <c r="DQ88" s="95"/>
      <c r="DR88" s="95"/>
      <c r="DS88" s="95"/>
      <c r="DT88" s="95"/>
      <c r="DU88" s="95"/>
      <c r="DV88" s="95"/>
      <c r="DW88" s="95"/>
      <c r="DX88" s="95"/>
      <c r="DY88" s="95"/>
      <c r="DZ88" s="95"/>
      <c r="EA88" s="95"/>
      <c r="EB88" s="95"/>
      <c r="EC88" s="95"/>
      <c r="ED88" s="95"/>
      <c r="EE88" s="95"/>
      <c r="EF88" s="95"/>
      <c r="EG88" s="95"/>
      <c r="EH88" s="95"/>
      <c r="EI88" s="95"/>
      <c r="EJ88" s="95"/>
      <c r="EK88" s="95"/>
      <c r="EL88" s="95"/>
      <c r="EM88" s="95"/>
      <c r="EN88" s="95"/>
      <c r="EO88" s="95"/>
      <c r="EP88" s="95"/>
      <c r="EQ88" s="95"/>
      <c r="ER88" s="95"/>
      <c r="ES88" s="95"/>
      <c r="ET88" s="95"/>
      <c r="EU88" s="95"/>
      <c r="EV88" s="95"/>
      <c r="EW88" s="95"/>
      <c r="EX88" s="95"/>
      <c r="EY88" s="95"/>
      <c r="EZ88" s="95"/>
      <c r="FA88" s="95"/>
      <c r="FB88" s="95"/>
      <c r="FC88" s="95"/>
      <c r="FD88" s="95"/>
      <c r="FE88" s="95"/>
      <c r="FF88" s="95"/>
      <c r="FG88" s="95"/>
      <c r="FH88" s="95"/>
      <c r="FI88" s="95"/>
      <c r="FJ88" s="95"/>
      <c r="FK88" s="95"/>
      <c r="FL88" s="95"/>
      <c r="FM88" s="95"/>
      <c r="FN88" s="95"/>
      <c r="FO88" s="95"/>
      <c r="FP88" s="95"/>
      <c r="FQ88" s="95"/>
      <c r="FR88" s="95"/>
      <c r="FS88" s="95"/>
      <c r="FT88" s="95"/>
      <c r="FU88" s="95"/>
      <c r="FV88" s="95"/>
      <c r="FW88" s="95"/>
      <c r="FX88" s="95"/>
      <c r="FY88" s="95"/>
      <c r="FZ88" s="95"/>
      <c r="GA88" s="95"/>
      <c r="GB88" s="95"/>
      <c r="GC88" s="95"/>
      <c r="GD88" s="95"/>
      <c r="GE88" s="95"/>
      <c r="GF88" s="95"/>
      <c r="GG88" s="95"/>
      <c r="GH88" s="95"/>
      <c r="GI88" s="95"/>
      <c r="GJ88" s="95"/>
      <c r="GK88" s="95"/>
      <c r="GL88" s="95"/>
      <c r="GM88" s="95"/>
      <c r="GN88" s="95"/>
      <c r="GO88" s="95"/>
      <c r="GP88" s="95"/>
      <c r="GQ88" s="95"/>
      <c r="GR88" s="95"/>
      <c r="GS88" s="95"/>
      <c r="GT88" s="95"/>
      <c r="GU88" s="95"/>
      <c r="GV88" s="95"/>
      <c r="GW88" s="95"/>
      <c r="GX88" s="95"/>
      <c r="GY88" s="95"/>
      <c r="GZ88" s="95"/>
      <c r="HA88" s="95"/>
      <c r="HB88" s="95"/>
      <c r="HC88" s="95"/>
      <c r="HD88" s="95"/>
      <c r="HE88" s="95"/>
      <c r="HF88" s="95"/>
      <c r="HG88" s="95"/>
      <c r="HH88" s="95"/>
      <c r="HI88" s="95"/>
      <c r="HJ88" s="95"/>
      <c r="HK88" s="95"/>
      <c r="HL88" s="95"/>
      <c r="HM88" s="95"/>
      <c r="HN88" s="95"/>
      <c r="HO88" s="95"/>
      <c r="HP88" s="95"/>
      <c r="HQ88" s="95"/>
      <c r="HR88" s="95"/>
      <c r="HS88" s="95"/>
      <c r="HT88" s="95"/>
      <c r="HU88" s="95"/>
      <c r="HV88" s="95"/>
      <c r="HW88" s="95"/>
      <c r="HX88" s="95"/>
      <c r="HY88" s="95"/>
      <c r="HZ88" s="95"/>
      <c r="IA88" s="95"/>
    </row>
    <row r="89" s="64" customFormat="1" ht="20" customHeight="1" spans="1:235">
      <c r="A89" s="76">
        <v>87</v>
      </c>
      <c r="B89" s="83" t="s">
        <v>189</v>
      </c>
      <c r="C89" s="77" t="s">
        <v>190</v>
      </c>
      <c r="D89" s="78">
        <v>7</v>
      </c>
      <c r="E89" s="79">
        <v>45139</v>
      </c>
      <c r="F89" s="84">
        <v>17346</v>
      </c>
      <c r="G89" s="81"/>
      <c r="H89" s="82"/>
      <c r="I89" s="91"/>
      <c r="J89" s="92"/>
      <c r="K89" s="93"/>
      <c r="L89" s="68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  <c r="CN89" s="95"/>
      <c r="CO89" s="95"/>
      <c r="CP89" s="95"/>
      <c r="CQ89" s="95"/>
      <c r="CR89" s="95"/>
      <c r="CS89" s="95"/>
      <c r="CT89" s="95"/>
      <c r="CU89" s="95"/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5"/>
      <c r="DG89" s="95"/>
      <c r="DH89" s="95"/>
      <c r="DI89" s="95"/>
      <c r="DJ89" s="95"/>
      <c r="DK89" s="95"/>
      <c r="DL89" s="95"/>
      <c r="DM89" s="95"/>
      <c r="DN89" s="95"/>
      <c r="DO89" s="95"/>
      <c r="DP89" s="95"/>
      <c r="DQ89" s="95"/>
      <c r="DR89" s="95"/>
      <c r="DS89" s="95"/>
      <c r="DT89" s="95"/>
      <c r="DU89" s="95"/>
      <c r="DV89" s="95"/>
      <c r="DW89" s="95"/>
      <c r="DX89" s="95"/>
      <c r="DY89" s="95"/>
      <c r="DZ89" s="95"/>
      <c r="EA89" s="95"/>
      <c r="EB89" s="95"/>
      <c r="EC89" s="95"/>
      <c r="ED89" s="95"/>
      <c r="EE89" s="95"/>
      <c r="EF89" s="95"/>
      <c r="EG89" s="95"/>
      <c r="EH89" s="95"/>
      <c r="EI89" s="95"/>
      <c r="EJ89" s="95"/>
      <c r="EK89" s="95"/>
      <c r="EL89" s="95"/>
      <c r="EM89" s="95"/>
      <c r="EN89" s="95"/>
      <c r="EO89" s="95"/>
      <c r="EP89" s="95"/>
      <c r="EQ89" s="95"/>
      <c r="ER89" s="95"/>
      <c r="ES89" s="95"/>
      <c r="ET89" s="95"/>
      <c r="EU89" s="95"/>
      <c r="EV89" s="95"/>
      <c r="EW89" s="95"/>
      <c r="EX89" s="95"/>
      <c r="EY89" s="95"/>
      <c r="EZ89" s="95"/>
      <c r="FA89" s="95"/>
      <c r="FB89" s="95"/>
      <c r="FC89" s="95"/>
      <c r="FD89" s="95"/>
      <c r="FE89" s="95"/>
      <c r="FF89" s="95"/>
      <c r="FG89" s="95"/>
      <c r="FH89" s="95"/>
      <c r="FI89" s="95"/>
      <c r="FJ89" s="95"/>
      <c r="FK89" s="95"/>
      <c r="FL89" s="95"/>
      <c r="FM89" s="95"/>
      <c r="FN89" s="95"/>
      <c r="FO89" s="95"/>
      <c r="FP89" s="95"/>
      <c r="FQ89" s="95"/>
      <c r="FR89" s="95"/>
      <c r="FS89" s="95"/>
      <c r="FT89" s="95"/>
      <c r="FU89" s="95"/>
      <c r="FV89" s="95"/>
      <c r="FW89" s="95"/>
      <c r="FX89" s="95"/>
      <c r="FY89" s="95"/>
      <c r="FZ89" s="95"/>
      <c r="GA89" s="95"/>
      <c r="GB89" s="95"/>
      <c r="GC89" s="95"/>
      <c r="GD89" s="95"/>
      <c r="GE89" s="95"/>
      <c r="GF89" s="95"/>
      <c r="GG89" s="95"/>
      <c r="GH89" s="95"/>
      <c r="GI89" s="95"/>
      <c r="GJ89" s="95"/>
      <c r="GK89" s="95"/>
      <c r="GL89" s="95"/>
      <c r="GM89" s="95"/>
      <c r="GN89" s="95"/>
      <c r="GO89" s="95"/>
      <c r="GP89" s="95"/>
      <c r="GQ89" s="95"/>
      <c r="GR89" s="95"/>
      <c r="GS89" s="95"/>
      <c r="GT89" s="95"/>
      <c r="GU89" s="95"/>
      <c r="GV89" s="95"/>
      <c r="GW89" s="95"/>
      <c r="GX89" s="95"/>
      <c r="GY89" s="95"/>
      <c r="GZ89" s="95"/>
      <c r="HA89" s="95"/>
      <c r="HB89" s="95"/>
      <c r="HC89" s="95"/>
      <c r="HD89" s="95"/>
      <c r="HE89" s="95"/>
      <c r="HF89" s="95"/>
      <c r="HG89" s="95"/>
      <c r="HH89" s="95"/>
      <c r="HI89" s="95"/>
      <c r="HJ89" s="95"/>
      <c r="HK89" s="95"/>
      <c r="HL89" s="95"/>
      <c r="HM89" s="95"/>
      <c r="HN89" s="95"/>
      <c r="HO89" s="95"/>
      <c r="HP89" s="95"/>
      <c r="HQ89" s="95"/>
      <c r="HR89" s="95"/>
      <c r="HS89" s="95"/>
      <c r="HT89" s="95"/>
      <c r="HU89" s="95"/>
      <c r="HV89" s="95"/>
      <c r="HW89" s="95"/>
      <c r="HX89" s="95"/>
      <c r="HY89" s="95"/>
      <c r="HZ89" s="95"/>
      <c r="IA89" s="95"/>
    </row>
    <row r="90" s="64" customFormat="1" ht="20" customHeight="1" spans="1:235">
      <c r="A90" s="76">
        <v>88</v>
      </c>
      <c r="B90" s="83" t="s">
        <v>191</v>
      </c>
      <c r="C90" s="85"/>
      <c r="D90" s="78">
        <v>7</v>
      </c>
      <c r="E90" s="79">
        <v>45139</v>
      </c>
      <c r="F90" s="84">
        <v>14035</v>
      </c>
      <c r="G90" s="81"/>
      <c r="H90" s="82"/>
      <c r="I90" s="91"/>
      <c r="J90" s="92"/>
      <c r="K90" s="93"/>
      <c r="L90" s="68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95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  <c r="DH90" s="95"/>
      <c r="DI90" s="95"/>
      <c r="DJ90" s="95"/>
      <c r="DK90" s="95"/>
      <c r="DL90" s="95"/>
      <c r="DM90" s="95"/>
      <c r="DN90" s="95"/>
      <c r="DO90" s="95"/>
      <c r="DP90" s="95"/>
      <c r="DQ90" s="95"/>
      <c r="DR90" s="95"/>
      <c r="DS90" s="95"/>
      <c r="DT90" s="95"/>
      <c r="DU90" s="95"/>
      <c r="DV90" s="95"/>
      <c r="DW90" s="95"/>
      <c r="DX90" s="95"/>
      <c r="DY90" s="95"/>
      <c r="DZ90" s="95"/>
      <c r="EA90" s="95"/>
      <c r="EB90" s="95"/>
      <c r="EC90" s="95"/>
      <c r="ED90" s="95"/>
      <c r="EE90" s="95"/>
      <c r="EF90" s="95"/>
      <c r="EG90" s="95"/>
      <c r="EH90" s="95"/>
      <c r="EI90" s="95"/>
      <c r="EJ90" s="95"/>
      <c r="EK90" s="95"/>
      <c r="EL90" s="95"/>
      <c r="EM90" s="95"/>
      <c r="EN90" s="95"/>
      <c r="EO90" s="95"/>
      <c r="EP90" s="95"/>
      <c r="EQ90" s="95"/>
      <c r="ER90" s="95"/>
      <c r="ES90" s="95"/>
      <c r="ET90" s="95"/>
      <c r="EU90" s="95"/>
      <c r="EV90" s="95"/>
      <c r="EW90" s="95"/>
      <c r="EX90" s="95"/>
      <c r="EY90" s="95"/>
      <c r="EZ90" s="95"/>
      <c r="FA90" s="95"/>
      <c r="FB90" s="95"/>
      <c r="FC90" s="95"/>
      <c r="FD90" s="95"/>
      <c r="FE90" s="95"/>
      <c r="FF90" s="95"/>
      <c r="FG90" s="95"/>
      <c r="FH90" s="95"/>
      <c r="FI90" s="95"/>
      <c r="FJ90" s="95"/>
      <c r="FK90" s="95"/>
      <c r="FL90" s="95"/>
      <c r="FM90" s="95"/>
      <c r="FN90" s="95"/>
      <c r="FO90" s="95"/>
      <c r="FP90" s="95"/>
      <c r="FQ90" s="95"/>
      <c r="FR90" s="95"/>
      <c r="FS90" s="95"/>
      <c r="FT90" s="95"/>
      <c r="FU90" s="95"/>
      <c r="FV90" s="95"/>
      <c r="FW90" s="95"/>
      <c r="FX90" s="95"/>
      <c r="FY90" s="95"/>
      <c r="FZ90" s="95"/>
      <c r="GA90" s="95"/>
      <c r="GB90" s="95"/>
      <c r="GC90" s="95"/>
      <c r="GD90" s="95"/>
      <c r="GE90" s="95"/>
      <c r="GF90" s="95"/>
      <c r="GG90" s="95"/>
      <c r="GH90" s="95"/>
      <c r="GI90" s="95"/>
      <c r="GJ90" s="95"/>
      <c r="GK90" s="95"/>
      <c r="GL90" s="95"/>
      <c r="GM90" s="95"/>
      <c r="GN90" s="95"/>
      <c r="GO90" s="95"/>
      <c r="GP90" s="95"/>
      <c r="GQ90" s="95"/>
      <c r="GR90" s="95"/>
      <c r="GS90" s="95"/>
      <c r="GT90" s="95"/>
      <c r="GU90" s="95"/>
      <c r="GV90" s="95"/>
      <c r="GW90" s="95"/>
      <c r="GX90" s="95"/>
      <c r="GY90" s="95"/>
      <c r="GZ90" s="95"/>
      <c r="HA90" s="95"/>
      <c r="HB90" s="95"/>
      <c r="HC90" s="95"/>
      <c r="HD90" s="95"/>
      <c r="HE90" s="95"/>
      <c r="HF90" s="95"/>
      <c r="HG90" s="95"/>
      <c r="HH90" s="95"/>
      <c r="HI90" s="95"/>
      <c r="HJ90" s="95"/>
      <c r="HK90" s="95"/>
      <c r="HL90" s="95"/>
      <c r="HM90" s="95"/>
      <c r="HN90" s="95"/>
      <c r="HO90" s="95"/>
      <c r="HP90" s="95"/>
      <c r="HQ90" s="95"/>
      <c r="HR90" s="95"/>
      <c r="HS90" s="95"/>
      <c r="HT90" s="95"/>
      <c r="HU90" s="95"/>
      <c r="HV90" s="95"/>
      <c r="HW90" s="95"/>
      <c r="HX90" s="95"/>
      <c r="HY90" s="95"/>
      <c r="HZ90" s="95"/>
      <c r="IA90" s="95"/>
    </row>
    <row r="91" s="64" customFormat="1" ht="20" customHeight="1" spans="1:235">
      <c r="A91" s="76">
        <v>89</v>
      </c>
      <c r="B91" s="75" t="s">
        <v>192</v>
      </c>
      <c r="C91" s="85"/>
      <c r="D91" s="78">
        <v>7</v>
      </c>
      <c r="E91" s="79">
        <v>45139</v>
      </c>
      <c r="F91" s="84">
        <v>41223</v>
      </c>
      <c r="G91" s="81"/>
      <c r="H91" s="82"/>
      <c r="I91" s="91"/>
      <c r="J91" s="92"/>
      <c r="K91" s="93"/>
      <c r="L91" s="68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  <c r="DH91" s="95"/>
      <c r="DI91" s="95"/>
      <c r="DJ91" s="95"/>
      <c r="DK91" s="95"/>
      <c r="DL91" s="95"/>
      <c r="DM91" s="95"/>
      <c r="DN91" s="95"/>
      <c r="DO91" s="95"/>
      <c r="DP91" s="95"/>
      <c r="DQ91" s="95"/>
      <c r="DR91" s="95"/>
      <c r="DS91" s="95"/>
      <c r="DT91" s="95"/>
      <c r="DU91" s="95"/>
      <c r="DV91" s="95"/>
      <c r="DW91" s="95"/>
      <c r="DX91" s="95"/>
      <c r="DY91" s="95"/>
      <c r="DZ91" s="95"/>
      <c r="EA91" s="95"/>
      <c r="EB91" s="95"/>
      <c r="EC91" s="95"/>
      <c r="ED91" s="95"/>
      <c r="EE91" s="95"/>
      <c r="EF91" s="95"/>
      <c r="EG91" s="95"/>
      <c r="EH91" s="95"/>
      <c r="EI91" s="95"/>
      <c r="EJ91" s="95"/>
      <c r="EK91" s="95"/>
      <c r="EL91" s="95"/>
      <c r="EM91" s="95"/>
      <c r="EN91" s="95"/>
      <c r="EO91" s="95"/>
      <c r="EP91" s="95"/>
      <c r="EQ91" s="95"/>
      <c r="ER91" s="95"/>
      <c r="ES91" s="95"/>
      <c r="ET91" s="95"/>
      <c r="EU91" s="95"/>
      <c r="EV91" s="95"/>
      <c r="EW91" s="95"/>
      <c r="EX91" s="95"/>
      <c r="EY91" s="95"/>
      <c r="EZ91" s="95"/>
      <c r="FA91" s="95"/>
      <c r="FB91" s="95"/>
      <c r="FC91" s="95"/>
      <c r="FD91" s="95"/>
      <c r="FE91" s="95"/>
      <c r="FF91" s="95"/>
      <c r="FG91" s="95"/>
      <c r="FH91" s="95"/>
      <c r="FI91" s="95"/>
      <c r="FJ91" s="95"/>
      <c r="FK91" s="95"/>
      <c r="FL91" s="95"/>
      <c r="FM91" s="95"/>
      <c r="FN91" s="95"/>
      <c r="FO91" s="95"/>
      <c r="FP91" s="95"/>
      <c r="FQ91" s="95"/>
      <c r="FR91" s="95"/>
      <c r="FS91" s="95"/>
      <c r="FT91" s="95"/>
      <c r="FU91" s="95"/>
      <c r="FV91" s="95"/>
      <c r="FW91" s="95"/>
      <c r="FX91" s="95"/>
      <c r="FY91" s="95"/>
      <c r="FZ91" s="95"/>
      <c r="GA91" s="95"/>
      <c r="GB91" s="95"/>
      <c r="GC91" s="95"/>
      <c r="GD91" s="95"/>
      <c r="GE91" s="95"/>
      <c r="GF91" s="95"/>
      <c r="GG91" s="95"/>
      <c r="GH91" s="95"/>
      <c r="GI91" s="95"/>
      <c r="GJ91" s="95"/>
      <c r="GK91" s="95"/>
      <c r="GL91" s="95"/>
      <c r="GM91" s="95"/>
      <c r="GN91" s="95"/>
      <c r="GO91" s="95"/>
      <c r="GP91" s="95"/>
      <c r="GQ91" s="95"/>
      <c r="GR91" s="95"/>
      <c r="GS91" s="95"/>
      <c r="GT91" s="95"/>
      <c r="GU91" s="95"/>
      <c r="GV91" s="95"/>
      <c r="GW91" s="95"/>
      <c r="GX91" s="95"/>
      <c r="GY91" s="95"/>
      <c r="GZ91" s="95"/>
      <c r="HA91" s="95"/>
      <c r="HB91" s="95"/>
      <c r="HC91" s="95"/>
      <c r="HD91" s="95"/>
      <c r="HE91" s="95"/>
      <c r="HF91" s="95"/>
      <c r="HG91" s="95"/>
      <c r="HH91" s="95"/>
      <c r="HI91" s="95"/>
      <c r="HJ91" s="95"/>
      <c r="HK91" s="95"/>
      <c r="HL91" s="95"/>
      <c r="HM91" s="95"/>
      <c r="HN91" s="95"/>
      <c r="HO91" s="95"/>
      <c r="HP91" s="95"/>
      <c r="HQ91" s="95"/>
      <c r="HR91" s="95"/>
      <c r="HS91" s="95"/>
      <c r="HT91" s="95"/>
      <c r="HU91" s="95"/>
      <c r="HV91" s="95"/>
      <c r="HW91" s="95"/>
      <c r="HX91" s="95"/>
      <c r="HY91" s="95"/>
      <c r="HZ91" s="95"/>
      <c r="IA91" s="95"/>
    </row>
    <row r="92" s="64" customFormat="1" ht="20" customHeight="1" spans="1:235">
      <c r="A92" s="76">
        <v>90</v>
      </c>
      <c r="B92" s="83" t="s">
        <v>193</v>
      </c>
      <c r="C92" s="85"/>
      <c r="D92" s="78">
        <v>3</v>
      </c>
      <c r="E92" s="79">
        <v>45047</v>
      </c>
      <c r="F92" s="84">
        <v>413209.999999998</v>
      </c>
      <c r="G92" s="81"/>
      <c r="H92" s="82"/>
      <c r="I92" s="91"/>
      <c r="J92" s="92"/>
      <c r="K92" s="93"/>
      <c r="L92" s="68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  <c r="DH92" s="95"/>
      <c r="DI92" s="95"/>
      <c r="DJ92" s="95"/>
      <c r="DK92" s="95"/>
      <c r="DL92" s="95"/>
      <c r="DM92" s="95"/>
      <c r="DN92" s="95"/>
      <c r="DO92" s="95"/>
      <c r="DP92" s="95"/>
      <c r="DQ92" s="95"/>
      <c r="DR92" s="95"/>
      <c r="DS92" s="95"/>
      <c r="DT92" s="95"/>
      <c r="DU92" s="95"/>
      <c r="DV92" s="95"/>
      <c r="DW92" s="95"/>
      <c r="DX92" s="95"/>
      <c r="DY92" s="95"/>
      <c r="DZ92" s="95"/>
      <c r="EA92" s="95"/>
      <c r="EB92" s="95"/>
      <c r="EC92" s="95"/>
      <c r="ED92" s="95"/>
      <c r="EE92" s="95"/>
      <c r="EF92" s="95"/>
      <c r="EG92" s="95"/>
      <c r="EH92" s="95"/>
      <c r="EI92" s="95"/>
      <c r="EJ92" s="95"/>
      <c r="EK92" s="95"/>
      <c r="EL92" s="95"/>
      <c r="EM92" s="95"/>
      <c r="EN92" s="95"/>
      <c r="EO92" s="95"/>
      <c r="EP92" s="95"/>
      <c r="EQ92" s="95"/>
      <c r="ER92" s="95"/>
      <c r="ES92" s="95"/>
      <c r="ET92" s="95"/>
      <c r="EU92" s="95"/>
      <c r="EV92" s="95"/>
      <c r="EW92" s="95"/>
      <c r="EX92" s="95"/>
      <c r="EY92" s="95"/>
      <c r="EZ92" s="95"/>
      <c r="FA92" s="95"/>
      <c r="FB92" s="95"/>
      <c r="FC92" s="95"/>
      <c r="FD92" s="95"/>
      <c r="FE92" s="95"/>
      <c r="FF92" s="95"/>
      <c r="FG92" s="95"/>
      <c r="FH92" s="95"/>
      <c r="FI92" s="95"/>
      <c r="FJ92" s="95"/>
      <c r="FK92" s="95"/>
      <c r="FL92" s="95"/>
      <c r="FM92" s="95"/>
      <c r="FN92" s="95"/>
      <c r="FO92" s="95"/>
      <c r="FP92" s="95"/>
      <c r="FQ92" s="95"/>
      <c r="FR92" s="95"/>
      <c r="FS92" s="95"/>
      <c r="FT92" s="95"/>
      <c r="FU92" s="95"/>
      <c r="FV92" s="95"/>
      <c r="FW92" s="95"/>
      <c r="FX92" s="95"/>
      <c r="FY92" s="95"/>
      <c r="FZ92" s="95"/>
      <c r="GA92" s="95"/>
      <c r="GB92" s="95"/>
      <c r="GC92" s="95"/>
      <c r="GD92" s="95"/>
      <c r="GE92" s="95"/>
      <c r="GF92" s="95"/>
      <c r="GG92" s="95"/>
      <c r="GH92" s="95"/>
      <c r="GI92" s="95"/>
      <c r="GJ92" s="95"/>
      <c r="GK92" s="95"/>
      <c r="GL92" s="95"/>
      <c r="GM92" s="95"/>
      <c r="GN92" s="95"/>
      <c r="GO92" s="95"/>
      <c r="GP92" s="95"/>
      <c r="GQ92" s="95"/>
      <c r="GR92" s="95"/>
      <c r="GS92" s="95"/>
      <c r="GT92" s="95"/>
      <c r="GU92" s="95"/>
      <c r="GV92" s="95"/>
      <c r="GW92" s="95"/>
      <c r="GX92" s="95"/>
      <c r="GY92" s="95"/>
      <c r="GZ92" s="95"/>
      <c r="HA92" s="95"/>
      <c r="HB92" s="95"/>
      <c r="HC92" s="95"/>
      <c r="HD92" s="95"/>
      <c r="HE92" s="95"/>
      <c r="HF92" s="95"/>
      <c r="HG92" s="95"/>
      <c r="HH92" s="95"/>
      <c r="HI92" s="95"/>
      <c r="HJ92" s="95"/>
      <c r="HK92" s="95"/>
      <c r="HL92" s="95"/>
      <c r="HM92" s="95"/>
      <c r="HN92" s="95"/>
      <c r="HO92" s="95"/>
      <c r="HP92" s="95"/>
      <c r="HQ92" s="95"/>
      <c r="HR92" s="95"/>
      <c r="HS92" s="95"/>
      <c r="HT92" s="95"/>
      <c r="HU92" s="95"/>
      <c r="HV92" s="95"/>
      <c r="HW92" s="95"/>
      <c r="HX92" s="95"/>
      <c r="HY92" s="95"/>
      <c r="HZ92" s="95"/>
      <c r="IA92" s="95"/>
    </row>
    <row r="93" s="64" customFormat="1" ht="20" customHeight="1" spans="1:235">
      <c r="A93" s="76">
        <v>91</v>
      </c>
      <c r="B93" s="83" t="s">
        <v>194</v>
      </c>
      <c r="C93" s="85"/>
      <c r="D93" s="78">
        <v>1</v>
      </c>
      <c r="E93" s="79">
        <v>45139</v>
      </c>
      <c r="F93" s="84">
        <v>363186</v>
      </c>
      <c r="G93" s="81"/>
      <c r="H93" s="82"/>
      <c r="I93" s="91"/>
      <c r="J93" s="92"/>
      <c r="K93" s="93"/>
      <c r="L93" s="68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95"/>
      <c r="DJ93" s="95"/>
      <c r="DK93" s="95"/>
      <c r="DL93" s="95"/>
      <c r="DM93" s="95"/>
      <c r="DN93" s="95"/>
      <c r="DO93" s="95"/>
      <c r="DP93" s="95"/>
      <c r="DQ93" s="95"/>
      <c r="DR93" s="95"/>
      <c r="DS93" s="95"/>
      <c r="DT93" s="95"/>
      <c r="DU93" s="95"/>
      <c r="DV93" s="95"/>
      <c r="DW93" s="95"/>
      <c r="DX93" s="95"/>
      <c r="DY93" s="95"/>
      <c r="DZ93" s="95"/>
      <c r="EA93" s="95"/>
      <c r="EB93" s="95"/>
      <c r="EC93" s="95"/>
      <c r="ED93" s="95"/>
      <c r="EE93" s="95"/>
      <c r="EF93" s="95"/>
      <c r="EG93" s="95"/>
      <c r="EH93" s="95"/>
      <c r="EI93" s="95"/>
      <c r="EJ93" s="95"/>
      <c r="EK93" s="95"/>
      <c r="EL93" s="95"/>
      <c r="EM93" s="95"/>
      <c r="EN93" s="95"/>
      <c r="EO93" s="95"/>
      <c r="EP93" s="95"/>
      <c r="EQ93" s="95"/>
      <c r="ER93" s="95"/>
      <c r="ES93" s="95"/>
      <c r="ET93" s="95"/>
      <c r="EU93" s="95"/>
      <c r="EV93" s="95"/>
      <c r="EW93" s="95"/>
      <c r="EX93" s="95"/>
      <c r="EY93" s="95"/>
      <c r="EZ93" s="95"/>
      <c r="FA93" s="95"/>
      <c r="FB93" s="95"/>
      <c r="FC93" s="95"/>
      <c r="FD93" s="95"/>
      <c r="FE93" s="95"/>
      <c r="FF93" s="95"/>
      <c r="FG93" s="95"/>
      <c r="FH93" s="95"/>
      <c r="FI93" s="95"/>
      <c r="FJ93" s="95"/>
      <c r="FK93" s="95"/>
      <c r="FL93" s="95"/>
      <c r="FM93" s="95"/>
      <c r="FN93" s="95"/>
      <c r="FO93" s="95"/>
      <c r="FP93" s="95"/>
      <c r="FQ93" s="95"/>
      <c r="FR93" s="95"/>
      <c r="FS93" s="95"/>
      <c r="FT93" s="95"/>
      <c r="FU93" s="95"/>
      <c r="FV93" s="95"/>
      <c r="FW93" s="95"/>
      <c r="FX93" s="95"/>
      <c r="FY93" s="95"/>
      <c r="FZ93" s="95"/>
      <c r="GA93" s="95"/>
      <c r="GB93" s="95"/>
      <c r="GC93" s="95"/>
      <c r="GD93" s="95"/>
      <c r="GE93" s="95"/>
      <c r="GF93" s="95"/>
      <c r="GG93" s="95"/>
      <c r="GH93" s="95"/>
      <c r="GI93" s="95"/>
      <c r="GJ93" s="95"/>
      <c r="GK93" s="95"/>
      <c r="GL93" s="95"/>
      <c r="GM93" s="95"/>
      <c r="GN93" s="95"/>
      <c r="GO93" s="95"/>
      <c r="GP93" s="95"/>
      <c r="GQ93" s="95"/>
      <c r="GR93" s="95"/>
      <c r="GS93" s="95"/>
      <c r="GT93" s="95"/>
      <c r="GU93" s="95"/>
      <c r="GV93" s="95"/>
      <c r="GW93" s="95"/>
      <c r="GX93" s="95"/>
      <c r="GY93" s="95"/>
      <c r="GZ93" s="95"/>
      <c r="HA93" s="95"/>
      <c r="HB93" s="95"/>
      <c r="HC93" s="95"/>
      <c r="HD93" s="95"/>
      <c r="HE93" s="95"/>
      <c r="HF93" s="95"/>
      <c r="HG93" s="95"/>
      <c r="HH93" s="95"/>
      <c r="HI93" s="95"/>
      <c r="HJ93" s="95"/>
      <c r="HK93" s="95"/>
      <c r="HL93" s="95"/>
      <c r="HM93" s="95"/>
      <c r="HN93" s="95"/>
      <c r="HO93" s="95"/>
      <c r="HP93" s="95"/>
      <c r="HQ93" s="95"/>
      <c r="HR93" s="95"/>
      <c r="HS93" s="95"/>
      <c r="HT93" s="95"/>
      <c r="HU93" s="95"/>
      <c r="HV93" s="95"/>
      <c r="HW93" s="95"/>
      <c r="HX93" s="95"/>
      <c r="HY93" s="95"/>
      <c r="HZ93" s="95"/>
      <c r="IA93" s="95"/>
    </row>
    <row r="94" s="64" customFormat="1" ht="20" customHeight="1" spans="1:235">
      <c r="A94" s="76">
        <v>92</v>
      </c>
      <c r="B94" s="83" t="s">
        <v>195</v>
      </c>
      <c r="C94" s="77" t="s">
        <v>196</v>
      </c>
      <c r="D94" s="78">
        <v>56</v>
      </c>
      <c r="E94" s="79">
        <v>45292</v>
      </c>
      <c r="F94" s="84">
        <v>36400</v>
      </c>
      <c r="G94" s="81"/>
      <c r="H94" s="82"/>
      <c r="I94" s="91"/>
      <c r="J94" s="92"/>
      <c r="K94" s="93"/>
      <c r="L94" s="68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95"/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5"/>
      <c r="DG94" s="95"/>
      <c r="DH94" s="95"/>
      <c r="DI94" s="95"/>
      <c r="DJ94" s="95"/>
      <c r="DK94" s="95"/>
      <c r="DL94" s="95"/>
      <c r="DM94" s="95"/>
      <c r="DN94" s="95"/>
      <c r="DO94" s="95"/>
      <c r="DP94" s="95"/>
      <c r="DQ94" s="95"/>
      <c r="DR94" s="95"/>
      <c r="DS94" s="95"/>
      <c r="DT94" s="95"/>
      <c r="DU94" s="95"/>
      <c r="DV94" s="95"/>
      <c r="DW94" s="95"/>
      <c r="DX94" s="95"/>
      <c r="DY94" s="95"/>
      <c r="DZ94" s="95"/>
      <c r="EA94" s="95"/>
      <c r="EB94" s="95"/>
      <c r="EC94" s="95"/>
      <c r="ED94" s="95"/>
      <c r="EE94" s="95"/>
      <c r="EF94" s="95"/>
      <c r="EG94" s="95"/>
      <c r="EH94" s="95"/>
      <c r="EI94" s="95"/>
      <c r="EJ94" s="95"/>
      <c r="EK94" s="95"/>
      <c r="EL94" s="95"/>
      <c r="EM94" s="95"/>
      <c r="EN94" s="95"/>
      <c r="EO94" s="95"/>
      <c r="EP94" s="95"/>
      <c r="EQ94" s="95"/>
      <c r="ER94" s="95"/>
      <c r="ES94" s="95"/>
      <c r="ET94" s="95"/>
      <c r="EU94" s="95"/>
      <c r="EV94" s="95"/>
      <c r="EW94" s="95"/>
      <c r="EX94" s="95"/>
      <c r="EY94" s="95"/>
      <c r="EZ94" s="95"/>
      <c r="FA94" s="95"/>
      <c r="FB94" s="95"/>
      <c r="FC94" s="95"/>
      <c r="FD94" s="95"/>
      <c r="FE94" s="95"/>
      <c r="FF94" s="95"/>
      <c r="FG94" s="95"/>
      <c r="FH94" s="95"/>
      <c r="FI94" s="95"/>
      <c r="FJ94" s="95"/>
      <c r="FK94" s="95"/>
      <c r="FL94" s="95"/>
      <c r="FM94" s="95"/>
      <c r="FN94" s="95"/>
      <c r="FO94" s="95"/>
      <c r="FP94" s="95"/>
      <c r="FQ94" s="95"/>
      <c r="FR94" s="95"/>
      <c r="FS94" s="95"/>
      <c r="FT94" s="95"/>
      <c r="FU94" s="95"/>
      <c r="FV94" s="95"/>
      <c r="FW94" s="95"/>
      <c r="FX94" s="95"/>
      <c r="FY94" s="95"/>
      <c r="FZ94" s="95"/>
      <c r="GA94" s="95"/>
      <c r="GB94" s="95"/>
      <c r="GC94" s="95"/>
      <c r="GD94" s="95"/>
      <c r="GE94" s="95"/>
      <c r="GF94" s="95"/>
      <c r="GG94" s="95"/>
      <c r="GH94" s="95"/>
      <c r="GI94" s="95"/>
      <c r="GJ94" s="95"/>
      <c r="GK94" s="95"/>
      <c r="GL94" s="95"/>
      <c r="GM94" s="95"/>
      <c r="GN94" s="95"/>
      <c r="GO94" s="95"/>
      <c r="GP94" s="95"/>
      <c r="GQ94" s="95"/>
      <c r="GR94" s="95"/>
      <c r="GS94" s="95"/>
      <c r="GT94" s="95"/>
      <c r="GU94" s="95"/>
      <c r="GV94" s="95"/>
      <c r="GW94" s="95"/>
      <c r="GX94" s="95"/>
      <c r="GY94" s="95"/>
      <c r="GZ94" s="95"/>
      <c r="HA94" s="95"/>
      <c r="HB94" s="95"/>
      <c r="HC94" s="95"/>
      <c r="HD94" s="95"/>
      <c r="HE94" s="95"/>
      <c r="HF94" s="95"/>
      <c r="HG94" s="95"/>
      <c r="HH94" s="95"/>
      <c r="HI94" s="95"/>
      <c r="HJ94" s="95"/>
      <c r="HK94" s="95"/>
      <c r="HL94" s="95"/>
      <c r="HM94" s="95"/>
      <c r="HN94" s="95"/>
      <c r="HO94" s="95"/>
      <c r="HP94" s="95"/>
      <c r="HQ94" s="95"/>
      <c r="HR94" s="95"/>
      <c r="HS94" s="95"/>
      <c r="HT94" s="95"/>
      <c r="HU94" s="95"/>
      <c r="HV94" s="95"/>
      <c r="HW94" s="95"/>
      <c r="HX94" s="95"/>
      <c r="HY94" s="95"/>
      <c r="HZ94" s="95"/>
      <c r="IA94" s="95"/>
    </row>
    <row r="95" s="64" customFormat="1" ht="20" customHeight="1" spans="1:235">
      <c r="A95" s="76">
        <v>93</v>
      </c>
      <c r="B95" s="83" t="s">
        <v>197</v>
      </c>
      <c r="C95" s="77" t="s">
        <v>198</v>
      </c>
      <c r="D95" s="78">
        <v>11</v>
      </c>
      <c r="E95" s="79">
        <v>45292</v>
      </c>
      <c r="F95" s="84">
        <v>26180</v>
      </c>
      <c r="G95" s="81"/>
      <c r="H95" s="82"/>
      <c r="I95" s="91"/>
      <c r="J95" s="92"/>
      <c r="K95" s="93"/>
      <c r="L95" s="68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  <c r="DH95" s="95"/>
      <c r="DI95" s="95"/>
      <c r="DJ95" s="95"/>
      <c r="DK95" s="95"/>
      <c r="DL95" s="95"/>
      <c r="DM95" s="95"/>
      <c r="DN95" s="95"/>
      <c r="DO95" s="95"/>
      <c r="DP95" s="95"/>
      <c r="DQ95" s="95"/>
      <c r="DR95" s="95"/>
      <c r="DS95" s="95"/>
      <c r="DT95" s="95"/>
      <c r="DU95" s="95"/>
      <c r="DV95" s="95"/>
      <c r="DW95" s="95"/>
      <c r="DX95" s="95"/>
      <c r="DY95" s="95"/>
      <c r="DZ95" s="95"/>
      <c r="EA95" s="95"/>
      <c r="EB95" s="95"/>
      <c r="EC95" s="95"/>
      <c r="ED95" s="95"/>
      <c r="EE95" s="95"/>
      <c r="EF95" s="95"/>
      <c r="EG95" s="95"/>
      <c r="EH95" s="95"/>
      <c r="EI95" s="95"/>
      <c r="EJ95" s="95"/>
      <c r="EK95" s="95"/>
      <c r="EL95" s="95"/>
      <c r="EM95" s="95"/>
      <c r="EN95" s="95"/>
      <c r="EO95" s="95"/>
      <c r="EP95" s="95"/>
      <c r="EQ95" s="95"/>
      <c r="ER95" s="95"/>
      <c r="ES95" s="95"/>
      <c r="ET95" s="95"/>
      <c r="EU95" s="95"/>
      <c r="EV95" s="95"/>
      <c r="EW95" s="95"/>
      <c r="EX95" s="95"/>
      <c r="EY95" s="95"/>
      <c r="EZ95" s="95"/>
      <c r="FA95" s="95"/>
      <c r="FB95" s="95"/>
      <c r="FC95" s="95"/>
      <c r="FD95" s="95"/>
      <c r="FE95" s="95"/>
      <c r="FF95" s="95"/>
      <c r="FG95" s="95"/>
      <c r="FH95" s="95"/>
      <c r="FI95" s="95"/>
      <c r="FJ95" s="95"/>
      <c r="FK95" s="95"/>
      <c r="FL95" s="95"/>
      <c r="FM95" s="95"/>
      <c r="FN95" s="95"/>
      <c r="FO95" s="95"/>
      <c r="FP95" s="95"/>
      <c r="FQ95" s="95"/>
      <c r="FR95" s="95"/>
      <c r="FS95" s="95"/>
      <c r="FT95" s="95"/>
      <c r="FU95" s="95"/>
      <c r="FV95" s="95"/>
      <c r="FW95" s="95"/>
      <c r="FX95" s="95"/>
      <c r="FY95" s="95"/>
      <c r="FZ95" s="95"/>
      <c r="GA95" s="95"/>
      <c r="GB95" s="95"/>
      <c r="GC95" s="95"/>
      <c r="GD95" s="95"/>
      <c r="GE95" s="95"/>
      <c r="GF95" s="95"/>
      <c r="GG95" s="95"/>
      <c r="GH95" s="95"/>
      <c r="GI95" s="95"/>
      <c r="GJ95" s="95"/>
      <c r="GK95" s="95"/>
      <c r="GL95" s="95"/>
      <c r="GM95" s="95"/>
      <c r="GN95" s="95"/>
      <c r="GO95" s="95"/>
      <c r="GP95" s="95"/>
      <c r="GQ95" s="95"/>
      <c r="GR95" s="95"/>
      <c r="GS95" s="95"/>
      <c r="GT95" s="95"/>
      <c r="GU95" s="95"/>
      <c r="GV95" s="95"/>
      <c r="GW95" s="95"/>
      <c r="GX95" s="95"/>
      <c r="GY95" s="95"/>
      <c r="GZ95" s="95"/>
      <c r="HA95" s="95"/>
      <c r="HB95" s="95"/>
      <c r="HC95" s="95"/>
      <c r="HD95" s="95"/>
      <c r="HE95" s="95"/>
      <c r="HF95" s="95"/>
      <c r="HG95" s="95"/>
      <c r="HH95" s="95"/>
      <c r="HI95" s="95"/>
      <c r="HJ95" s="95"/>
      <c r="HK95" s="95"/>
      <c r="HL95" s="95"/>
      <c r="HM95" s="95"/>
      <c r="HN95" s="95"/>
      <c r="HO95" s="95"/>
      <c r="HP95" s="95"/>
      <c r="HQ95" s="95"/>
      <c r="HR95" s="95"/>
      <c r="HS95" s="95"/>
      <c r="HT95" s="95"/>
      <c r="HU95" s="95"/>
      <c r="HV95" s="95"/>
      <c r="HW95" s="95"/>
      <c r="HX95" s="95"/>
      <c r="HY95" s="95"/>
      <c r="HZ95" s="95"/>
      <c r="IA95" s="95"/>
    </row>
    <row r="96" s="64" customFormat="1" ht="20" customHeight="1" spans="1:235">
      <c r="A96" s="76">
        <v>94</v>
      </c>
      <c r="B96" s="83" t="s">
        <v>82</v>
      </c>
      <c r="C96" s="77" t="s">
        <v>199</v>
      </c>
      <c r="D96" s="78">
        <v>2</v>
      </c>
      <c r="E96" s="79">
        <v>45292</v>
      </c>
      <c r="F96" s="84">
        <v>13700</v>
      </c>
      <c r="G96" s="81"/>
      <c r="H96" s="82"/>
      <c r="I96" s="91"/>
      <c r="J96" s="92"/>
      <c r="K96" s="93"/>
      <c r="L96" s="68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  <c r="CK96" s="95"/>
      <c r="CL96" s="95"/>
      <c r="CM96" s="95"/>
      <c r="CN96" s="95"/>
      <c r="CO96" s="95"/>
      <c r="CP96" s="95"/>
      <c r="CQ96" s="95"/>
      <c r="CR96" s="95"/>
      <c r="CS96" s="95"/>
      <c r="CT96" s="95"/>
      <c r="CU96" s="95"/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5"/>
      <c r="DG96" s="95"/>
      <c r="DH96" s="95"/>
      <c r="DI96" s="95"/>
      <c r="DJ96" s="95"/>
      <c r="DK96" s="95"/>
      <c r="DL96" s="95"/>
      <c r="DM96" s="95"/>
      <c r="DN96" s="95"/>
      <c r="DO96" s="95"/>
      <c r="DP96" s="95"/>
      <c r="DQ96" s="95"/>
      <c r="DR96" s="95"/>
      <c r="DS96" s="95"/>
      <c r="DT96" s="95"/>
      <c r="DU96" s="95"/>
      <c r="DV96" s="95"/>
      <c r="DW96" s="95"/>
      <c r="DX96" s="95"/>
      <c r="DY96" s="95"/>
      <c r="DZ96" s="95"/>
      <c r="EA96" s="95"/>
      <c r="EB96" s="95"/>
      <c r="EC96" s="95"/>
      <c r="ED96" s="95"/>
      <c r="EE96" s="95"/>
      <c r="EF96" s="95"/>
      <c r="EG96" s="95"/>
      <c r="EH96" s="95"/>
      <c r="EI96" s="95"/>
      <c r="EJ96" s="95"/>
      <c r="EK96" s="95"/>
      <c r="EL96" s="95"/>
      <c r="EM96" s="95"/>
      <c r="EN96" s="95"/>
      <c r="EO96" s="95"/>
      <c r="EP96" s="95"/>
      <c r="EQ96" s="95"/>
      <c r="ER96" s="95"/>
      <c r="ES96" s="95"/>
      <c r="ET96" s="95"/>
      <c r="EU96" s="95"/>
      <c r="EV96" s="95"/>
      <c r="EW96" s="95"/>
      <c r="EX96" s="95"/>
      <c r="EY96" s="95"/>
      <c r="EZ96" s="95"/>
      <c r="FA96" s="95"/>
      <c r="FB96" s="95"/>
      <c r="FC96" s="95"/>
      <c r="FD96" s="95"/>
      <c r="FE96" s="95"/>
      <c r="FF96" s="95"/>
      <c r="FG96" s="95"/>
      <c r="FH96" s="95"/>
      <c r="FI96" s="95"/>
      <c r="FJ96" s="95"/>
      <c r="FK96" s="95"/>
      <c r="FL96" s="95"/>
      <c r="FM96" s="95"/>
      <c r="FN96" s="95"/>
      <c r="FO96" s="95"/>
      <c r="FP96" s="95"/>
      <c r="FQ96" s="95"/>
      <c r="FR96" s="95"/>
      <c r="FS96" s="95"/>
      <c r="FT96" s="95"/>
      <c r="FU96" s="95"/>
      <c r="FV96" s="95"/>
      <c r="FW96" s="95"/>
      <c r="FX96" s="95"/>
      <c r="FY96" s="95"/>
      <c r="FZ96" s="95"/>
      <c r="GA96" s="95"/>
      <c r="GB96" s="95"/>
      <c r="GC96" s="95"/>
      <c r="GD96" s="95"/>
      <c r="GE96" s="95"/>
      <c r="GF96" s="95"/>
      <c r="GG96" s="95"/>
      <c r="GH96" s="95"/>
      <c r="GI96" s="95"/>
      <c r="GJ96" s="95"/>
      <c r="GK96" s="95"/>
      <c r="GL96" s="95"/>
      <c r="GM96" s="95"/>
      <c r="GN96" s="95"/>
      <c r="GO96" s="95"/>
      <c r="GP96" s="95"/>
      <c r="GQ96" s="95"/>
      <c r="GR96" s="95"/>
      <c r="GS96" s="95"/>
      <c r="GT96" s="95"/>
      <c r="GU96" s="95"/>
      <c r="GV96" s="95"/>
      <c r="GW96" s="95"/>
      <c r="GX96" s="95"/>
      <c r="GY96" s="95"/>
      <c r="GZ96" s="95"/>
      <c r="HA96" s="95"/>
      <c r="HB96" s="95"/>
      <c r="HC96" s="95"/>
      <c r="HD96" s="95"/>
      <c r="HE96" s="95"/>
      <c r="HF96" s="95"/>
      <c r="HG96" s="95"/>
      <c r="HH96" s="95"/>
      <c r="HI96" s="95"/>
      <c r="HJ96" s="95"/>
      <c r="HK96" s="95"/>
      <c r="HL96" s="95"/>
      <c r="HM96" s="95"/>
      <c r="HN96" s="95"/>
      <c r="HO96" s="95"/>
      <c r="HP96" s="95"/>
      <c r="HQ96" s="95"/>
      <c r="HR96" s="95"/>
      <c r="HS96" s="95"/>
      <c r="HT96" s="95"/>
      <c r="HU96" s="95"/>
      <c r="HV96" s="95"/>
      <c r="HW96" s="95"/>
      <c r="HX96" s="95"/>
      <c r="HY96" s="95"/>
      <c r="HZ96" s="95"/>
      <c r="IA96" s="95"/>
    </row>
    <row r="97" s="64" customFormat="1" ht="20" customHeight="1" spans="1:235">
      <c r="A97" s="76">
        <v>95</v>
      </c>
      <c r="B97" s="83" t="s">
        <v>200</v>
      </c>
      <c r="C97" s="77" t="s">
        <v>201</v>
      </c>
      <c r="D97" s="78">
        <v>11</v>
      </c>
      <c r="E97" s="79">
        <v>45292</v>
      </c>
      <c r="F97" s="84">
        <v>31770</v>
      </c>
      <c r="G97" s="81"/>
      <c r="H97" s="82"/>
      <c r="I97" s="91"/>
      <c r="J97" s="92"/>
      <c r="K97" s="93"/>
      <c r="L97" s="68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95"/>
      <c r="CG97" s="95"/>
      <c r="CH97" s="95"/>
      <c r="CI97" s="95"/>
      <c r="CJ97" s="95"/>
      <c r="CK97" s="95"/>
      <c r="CL97" s="95"/>
      <c r="CM97" s="95"/>
      <c r="CN97" s="95"/>
      <c r="CO97" s="95"/>
      <c r="CP97" s="95"/>
      <c r="CQ97" s="95"/>
      <c r="CR97" s="95"/>
      <c r="CS97" s="95"/>
      <c r="CT97" s="95"/>
      <c r="CU97" s="95"/>
      <c r="CV97" s="95"/>
      <c r="CW97" s="95"/>
      <c r="CX97" s="95"/>
      <c r="CY97" s="95"/>
      <c r="CZ97" s="95"/>
      <c r="DA97" s="95"/>
      <c r="DB97" s="95"/>
      <c r="DC97" s="95"/>
      <c r="DD97" s="95"/>
      <c r="DE97" s="95"/>
      <c r="DF97" s="95"/>
      <c r="DG97" s="95"/>
      <c r="DH97" s="95"/>
      <c r="DI97" s="95"/>
      <c r="DJ97" s="95"/>
      <c r="DK97" s="95"/>
      <c r="DL97" s="95"/>
      <c r="DM97" s="95"/>
      <c r="DN97" s="95"/>
      <c r="DO97" s="95"/>
      <c r="DP97" s="95"/>
      <c r="DQ97" s="95"/>
      <c r="DR97" s="95"/>
      <c r="DS97" s="95"/>
      <c r="DT97" s="95"/>
      <c r="DU97" s="95"/>
      <c r="DV97" s="95"/>
      <c r="DW97" s="95"/>
      <c r="DX97" s="95"/>
      <c r="DY97" s="95"/>
      <c r="DZ97" s="95"/>
      <c r="EA97" s="95"/>
      <c r="EB97" s="95"/>
      <c r="EC97" s="95"/>
      <c r="ED97" s="95"/>
      <c r="EE97" s="95"/>
      <c r="EF97" s="95"/>
      <c r="EG97" s="95"/>
      <c r="EH97" s="95"/>
      <c r="EI97" s="95"/>
      <c r="EJ97" s="95"/>
      <c r="EK97" s="95"/>
      <c r="EL97" s="95"/>
      <c r="EM97" s="95"/>
      <c r="EN97" s="95"/>
      <c r="EO97" s="95"/>
      <c r="EP97" s="95"/>
      <c r="EQ97" s="95"/>
      <c r="ER97" s="95"/>
      <c r="ES97" s="95"/>
      <c r="ET97" s="95"/>
      <c r="EU97" s="95"/>
      <c r="EV97" s="95"/>
      <c r="EW97" s="95"/>
      <c r="EX97" s="95"/>
      <c r="EY97" s="95"/>
      <c r="EZ97" s="95"/>
      <c r="FA97" s="95"/>
      <c r="FB97" s="95"/>
      <c r="FC97" s="95"/>
      <c r="FD97" s="95"/>
      <c r="FE97" s="95"/>
      <c r="FF97" s="95"/>
      <c r="FG97" s="95"/>
      <c r="FH97" s="95"/>
      <c r="FI97" s="95"/>
      <c r="FJ97" s="95"/>
      <c r="FK97" s="95"/>
      <c r="FL97" s="95"/>
      <c r="FM97" s="95"/>
      <c r="FN97" s="95"/>
      <c r="FO97" s="95"/>
      <c r="FP97" s="95"/>
      <c r="FQ97" s="95"/>
      <c r="FR97" s="95"/>
      <c r="FS97" s="95"/>
      <c r="FT97" s="95"/>
      <c r="FU97" s="95"/>
      <c r="FV97" s="95"/>
      <c r="FW97" s="95"/>
      <c r="FX97" s="95"/>
      <c r="FY97" s="95"/>
      <c r="FZ97" s="95"/>
      <c r="GA97" s="95"/>
      <c r="GB97" s="95"/>
      <c r="GC97" s="95"/>
      <c r="GD97" s="95"/>
      <c r="GE97" s="95"/>
      <c r="GF97" s="95"/>
      <c r="GG97" s="95"/>
      <c r="GH97" s="95"/>
      <c r="GI97" s="95"/>
      <c r="GJ97" s="95"/>
      <c r="GK97" s="95"/>
      <c r="GL97" s="95"/>
      <c r="GM97" s="95"/>
      <c r="GN97" s="95"/>
      <c r="GO97" s="95"/>
      <c r="GP97" s="95"/>
      <c r="GQ97" s="95"/>
      <c r="GR97" s="95"/>
      <c r="GS97" s="95"/>
      <c r="GT97" s="95"/>
      <c r="GU97" s="95"/>
      <c r="GV97" s="95"/>
      <c r="GW97" s="95"/>
      <c r="GX97" s="95"/>
      <c r="GY97" s="95"/>
      <c r="GZ97" s="95"/>
      <c r="HA97" s="95"/>
      <c r="HB97" s="95"/>
      <c r="HC97" s="95"/>
      <c r="HD97" s="95"/>
      <c r="HE97" s="95"/>
      <c r="HF97" s="95"/>
      <c r="HG97" s="95"/>
      <c r="HH97" s="95"/>
      <c r="HI97" s="95"/>
      <c r="HJ97" s="95"/>
      <c r="HK97" s="95"/>
      <c r="HL97" s="95"/>
      <c r="HM97" s="95"/>
      <c r="HN97" s="95"/>
      <c r="HO97" s="95"/>
      <c r="HP97" s="95"/>
      <c r="HQ97" s="95"/>
      <c r="HR97" s="95"/>
      <c r="HS97" s="95"/>
      <c r="HT97" s="95"/>
      <c r="HU97" s="95"/>
      <c r="HV97" s="95"/>
      <c r="HW97" s="95"/>
      <c r="HX97" s="95"/>
      <c r="HY97" s="95"/>
      <c r="HZ97" s="95"/>
      <c r="IA97" s="95"/>
    </row>
    <row r="98" s="64" customFormat="1" ht="20" customHeight="1" spans="1:235">
      <c r="A98" s="76">
        <v>96</v>
      </c>
      <c r="B98" s="96" t="s">
        <v>202</v>
      </c>
      <c r="C98" s="97" t="s">
        <v>203</v>
      </c>
      <c r="D98" s="78">
        <v>31</v>
      </c>
      <c r="E98" s="79">
        <v>45292</v>
      </c>
      <c r="F98" s="84">
        <v>226300</v>
      </c>
      <c r="G98" s="81"/>
      <c r="H98" s="82"/>
      <c r="I98" s="91"/>
      <c r="J98" s="92"/>
      <c r="K98" s="93"/>
      <c r="L98" s="68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  <c r="CK98" s="95"/>
      <c r="CL98" s="95"/>
      <c r="CM98" s="95"/>
      <c r="CN98" s="95"/>
      <c r="CO98" s="95"/>
      <c r="CP98" s="95"/>
      <c r="CQ98" s="95"/>
      <c r="CR98" s="95"/>
      <c r="CS98" s="95"/>
      <c r="CT98" s="95"/>
      <c r="CU98" s="95"/>
      <c r="CV98" s="95"/>
      <c r="CW98" s="95"/>
      <c r="CX98" s="95"/>
      <c r="CY98" s="95"/>
      <c r="CZ98" s="95"/>
      <c r="DA98" s="95"/>
      <c r="DB98" s="95"/>
      <c r="DC98" s="95"/>
      <c r="DD98" s="95"/>
      <c r="DE98" s="95"/>
      <c r="DF98" s="95"/>
      <c r="DG98" s="95"/>
      <c r="DH98" s="95"/>
      <c r="DI98" s="95"/>
      <c r="DJ98" s="95"/>
      <c r="DK98" s="95"/>
      <c r="DL98" s="95"/>
      <c r="DM98" s="95"/>
      <c r="DN98" s="95"/>
      <c r="DO98" s="95"/>
      <c r="DP98" s="95"/>
      <c r="DQ98" s="95"/>
      <c r="DR98" s="95"/>
      <c r="DS98" s="95"/>
      <c r="DT98" s="95"/>
      <c r="DU98" s="95"/>
      <c r="DV98" s="95"/>
      <c r="DW98" s="95"/>
      <c r="DX98" s="95"/>
      <c r="DY98" s="95"/>
      <c r="DZ98" s="95"/>
      <c r="EA98" s="95"/>
      <c r="EB98" s="95"/>
      <c r="EC98" s="95"/>
      <c r="ED98" s="95"/>
      <c r="EE98" s="95"/>
      <c r="EF98" s="95"/>
      <c r="EG98" s="95"/>
      <c r="EH98" s="95"/>
      <c r="EI98" s="95"/>
      <c r="EJ98" s="95"/>
      <c r="EK98" s="95"/>
      <c r="EL98" s="95"/>
      <c r="EM98" s="95"/>
      <c r="EN98" s="95"/>
      <c r="EO98" s="95"/>
      <c r="EP98" s="95"/>
      <c r="EQ98" s="95"/>
      <c r="ER98" s="95"/>
      <c r="ES98" s="95"/>
      <c r="ET98" s="95"/>
      <c r="EU98" s="95"/>
      <c r="EV98" s="95"/>
      <c r="EW98" s="95"/>
      <c r="EX98" s="95"/>
      <c r="EY98" s="95"/>
      <c r="EZ98" s="95"/>
      <c r="FA98" s="95"/>
      <c r="FB98" s="95"/>
      <c r="FC98" s="95"/>
      <c r="FD98" s="95"/>
      <c r="FE98" s="95"/>
      <c r="FF98" s="95"/>
      <c r="FG98" s="95"/>
      <c r="FH98" s="95"/>
      <c r="FI98" s="95"/>
      <c r="FJ98" s="95"/>
      <c r="FK98" s="95"/>
      <c r="FL98" s="95"/>
      <c r="FM98" s="95"/>
      <c r="FN98" s="95"/>
      <c r="FO98" s="95"/>
      <c r="FP98" s="95"/>
      <c r="FQ98" s="95"/>
      <c r="FR98" s="95"/>
      <c r="FS98" s="95"/>
      <c r="FT98" s="95"/>
      <c r="FU98" s="95"/>
      <c r="FV98" s="95"/>
      <c r="FW98" s="95"/>
      <c r="FX98" s="95"/>
      <c r="FY98" s="95"/>
      <c r="FZ98" s="95"/>
      <c r="GA98" s="95"/>
      <c r="GB98" s="95"/>
      <c r="GC98" s="95"/>
      <c r="GD98" s="95"/>
      <c r="GE98" s="95"/>
      <c r="GF98" s="95"/>
      <c r="GG98" s="95"/>
      <c r="GH98" s="95"/>
      <c r="GI98" s="95"/>
      <c r="GJ98" s="95"/>
      <c r="GK98" s="95"/>
      <c r="GL98" s="95"/>
      <c r="GM98" s="95"/>
      <c r="GN98" s="95"/>
      <c r="GO98" s="95"/>
      <c r="GP98" s="95"/>
      <c r="GQ98" s="95"/>
      <c r="GR98" s="95"/>
      <c r="GS98" s="95"/>
      <c r="GT98" s="95"/>
      <c r="GU98" s="95"/>
      <c r="GV98" s="95"/>
      <c r="GW98" s="95"/>
      <c r="GX98" s="95"/>
      <c r="GY98" s="95"/>
      <c r="GZ98" s="95"/>
      <c r="HA98" s="95"/>
      <c r="HB98" s="95"/>
      <c r="HC98" s="95"/>
      <c r="HD98" s="95"/>
      <c r="HE98" s="95"/>
      <c r="HF98" s="95"/>
      <c r="HG98" s="95"/>
      <c r="HH98" s="95"/>
      <c r="HI98" s="95"/>
      <c r="HJ98" s="95"/>
      <c r="HK98" s="95"/>
      <c r="HL98" s="95"/>
      <c r="HM98" s="95"/>
      <c r="HN98" s="95"/>
      <c r="HO98" s="95"/>
      <c r="HP98" s="95"/>
      <c r="HQ98" s="95"/>
      <c r="HR98" s="95"/>
      <c r="HS98" s="95"/>
      <c r="HT98" s="95"/>
      <c r="HU98" s="95"/>
      <c r="HV98" s="95"/>
      <c r="HW98" s="95"/>
      <c r="HX98" s="95"/>
      <c r="HY98" s="95"/>
      <c r="HZ98" s="95"/>
      <c r="IA98" s="95"/>
    </row>
    <row r="99" s="64" customFormat="1" ht="20" customHeight="1" spans="1:235">
      <c r="A99" s="76">
        <v>97</v>
      </c>
      <c r="B99" s="96" t="s">
        <v>173</v>
      </c>
      <c r="C99" s="98" t="s">
        <v>204</v>
      </c>
      <c r="D99" s="78">
        <v>22</v>
      </c>
      <c r="E99" s="79">
        <v>45292</v>
      </c>
      <c r="F99" s="84">
        <v>330000</v>
      </c>
      <c r="G99" s="81"/>
      <c r="H99" s="82"/>
      <c r="I99" s="91"/>
      <c r="J99" s="92"/>
      <c r="K99" s="93"/>
      <c r="L99" s="68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  <c r="CK99" s="95"/>
      <c r="CL99" s="95"/>
      <c r="CM99" s="95"/>
      <c r="CN99" s="95"/>
      <c r="CO99" s="95"/>
      <c r="CP99" s="95"/>
      <c r="CQ99" s="95"/>
      <c r="CR99" s="95"/>
      <c r="CS99" s="95"/>
      <c r="CT99" s="95"/>
      <c r="CU99" s="95"/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  <c r="DH99" s="95"/>
      <c r="DI99" s="95"/>
      <c r="DJ99" s="95"/>
      <c r="DK99" s="95"/>
      <c r="DL99" s="95"/>
      <c r="DM99" s="95"/>
      <c r="DN99" s="95"/>
      <c r="DO99" s="95"/>
      <c r="DP99" s="95"/>
      <c r="DQ99" s="95"/>
      <c r="DR99" s="95"/>
      <c r="DS99" s="95"/>
      <c r="DT99" s="95"/>
      <c r="DU99" s="95"/>
      <c r="DV99" s="95"/>
      <c r="DW99" s="95"/>
      <c r="DX99" s="95"/>
      <c r="DY99" s="95"/>
      <c r="DZ99" s="95"/>
      <c r="EA99" s="95"/>
      <c r="EB99" s="95"/>
      <c r="EC99" s="95"/>
      <c r="ED99" s="95"/>
      <c r="EE99" s="95"/>
      <c r="EF99" s="95"/>
      <c r="EG99" s="95"/>
      <c r="EH99" s="95"/>
      <c r="EI99" s="95"/>
      <c r="EJ99" s="95"/>
      <c r="EK99" s="95"/>
      <c r="EL99" s="95"/>
      <c r="EM99" s="95"/>
      <c r="EN99" s="95"/>
      <c r="EO99" s="95"/>
      <c r="EP99" s="95"/>
      <c r="EQ99" s="95"/>
      <c r="ER99" s="95"/>
      <c r="ES99" s="95"/>
      <c r="ET99" s="95"/>
      <c r="EU99" s="95"/>
      <c r="EV99" s="95"/>
      <c r="EW99" s="95"/>
      <c r="EX99" s="95"/>
      <c r="EY99" s="95"/>
      <c r="EZ99" s="95"/>
      <c r="FA99" s="95"/>
      <c r="FB99" s="95"/>
      <c r="FC99" s="95"/>
      <c r="FD99" s="95"/>
      <c r="FE99" s="95"/>
      <c r="FF99" s="95"/>
      <c r="FG99" s="95"/>
      <c r="FH99" s="95"/>
      <c r="FI99" s="95"/>
      <c r="FJ99" s="95"/>
      <c r="FK99" s="95"/>
      <c r="FL99" s="95"/>
      <c r="FM99" s="95"/>
      <c r="FN99" s="95"/>
      <c r="FO99" s="95"/>
      <c r="FP99" s="95"/>
      <c r="FQ99" s="95"/>
      <c r="FR99" s="95"/>
      <c r="FS99" s="95"/>
      <c r="FT99" s="95"/>
      <c r="FU99" s="95"/>
      <c r="FV99" s="95"/>
      <c r="FW99" s="95"/>
      <c r="FX99" s="95"/>
      <c r="FY99" s="95"/>
      <c r="FZ99" s="95"/>
      <c r="GA99" s="95"/>
      <c r="GB99" s="95"/>
      <c r="GC99" s="95"/>
      <c r="GD99" s="95"/>
      <c r="GE99" s="95"/>
      <c r="GF99" s="95"/>
      <c r="GG99" s="95"/>
      <c r="GH99" s="95"/>
      <c r="GI99" s="95"/>
      <c r="GJ99" s="95"/>
      <c r="GK99" s="95"/>
      <c r="GL99" s="95"/>
      <c r="GM99" s="95"/>
      <c r="GN99" s="95"/>
      <c r="GO99" s="95"/>
      <c r="GP99" s="95"/>
      <c r="GQ99" s="95"/>
      <c r="GR99" s="95"/>
      <c r="GS99" s="95"/>
      <c r="GT99" s="95"/>
      <c r="GU99" s="95"/>
      <c r="GV99" s="95"/>
      <c r="GW99" s="95"/>
      <c r="GX99" s="95"/>
      <c r="GY99" s="95"/>
      <c r="GZ99" s="95"/>
      <c r="HA99" s="95"/>
      <c r="HB99" s="95"/>
      <c r="HC99" s="95"/>
      <c r="HD99" s="95"/>
      <c r="HE99" s="95"/>
      <c r="HF99" s="95"/>
      <c r="HG99" s="95"/>
      <c r="HH99" s="95"/>
      <c r="HI99" s="95"/>
      <c r="HJ99" s="95"/>
      <c r="HK99" s="95"/>
      <c r="HL99" s="95"/>
      <c r="HM99" s="95"/>
      <c r="HN99" s="95"/>
      <c r="HO99" s="95"/>
      <c r="HP99" s="95"/>
      <c r="HQ99" s="95"/>
      <c r="HR99" s="95"/>
      <c r="HS99" s="95"/>
      <c r="HT99" s="95"/>
      <c r="HU99" s="95"/>
      <c r="HV99" s="95"/>
      <c r="HW99" s="95"/>
      <c r="HX99" s="95"/>
      <c r="HY99" s="95"/>
      <c r="HZ99" s="95"/>
      <c r="IA99" s="95"/>
    </row>
    <row r="100" s="64" customFormat="1" ht="20" customHeight="1" spans="1:235">
      <c r="A100" s="76">
        <v>98</v>
      </c>
      <c r="B100" s="75" t="s">
        <v>205</v>
      </c>
      <c r="C100" s="85" t="s">
        <v>206</v>
      </c>
      <c r="D100" s="78">
        <v>13</v>
      </c>
      <c r="E100" s="79">
        <v>45292</v>
      </c>
      <c r="F100" s="84">
        <v>67730</v>
      </c>
      <c r="G100" s="81"/>
      <c r="H100" s="82"/>
      <c r="I100" s="91"/>
      <c r="J100" s="92"/>
      <c r="K100" s="93"/>
      <c r="L100" s="68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95"/>
      <c r="CG100" s="95"/>
      <c r="CH100" s="95"/>
      <c r="CI100" s="95"/>
      <c r="CJ100" s="95"/>
      <c r="CK100" s="95"/>
      <c r="CL100" s="95"/>
      <c r="CM100" s="95"/>
      <c r="CN100" s="95"/>
      <c r="CO100" s="95"/>
      <c r="CP100" s="95"/>
      <c r="CQ100" s="95"/>
      <c r="CR100" s="95"/>
      <c r="CS100" s="95"/>
      <c r="CT100" s="95"/>
      <c r="CU100" s="95"/>
      <c r="CV100" s="95"/>
      <c r="CW100" s="95"/>
      <c r="CX100" s="95"/>
      <c r="CY100" s="95"/>
      <c r="CZ100" s="95"/>
      <c r="DA100" s="95"/>
      <c r="DB100" s="95"/>
      <c r="DC100" s="95"/>
      <c r="DD100" s="95"/>
      <c r="DE100" s="95"/>
      <c r="DF100" s="95"/>
      <c r="DG100" s="95"/>
      <c r="DH100" s="95"/>
      <c r="DI100" s="95"/>
      <c r="DJ100" s="95"/>
      <c r="DK100" s="95"/>
      <c r="DL100" s="95"/>
      <c r="DM100" s="95"/>
      <c r="DN100" s="95"/>
      <c r="DO100" s="95"/>
      <c r="DP100" s="95"/>
      <c r="DQ100" s="95"/>
      <c r="DR100" s="95"/>
      <c r="DS100" s="95"/>
      <c r="DT100" s="95"/>
      <c r="DU100" s="95"/>
      <c r="DV100" s="95"/>
      <c r="DW100" s="95"/>
      <c r="DX100" s="95"/>
      <c r="DY100" s="95"/>
      <c r="DZ100" s="95"/>
      <c r="EA100" s="95"/>
      <c r="EB100" s="95"/>
      <c r="EC100" s="95"/>
      <c r="ED100" s="95"/>
      <c r="EE100" s="95"/>
      <c r="EF100" s="95"/>
      <c r="EG100" s="95"/>
      <c r="EH100" s="95"/>
      <c r="EI100" s="95"/>
      <c r="EJ100" s="95"/>
      <c r="EK100" s="95"/>
      <c r="EL100" s="95"/>
      <c r="EM100" s="95"/>
      <c r="EN100" s="95"/>
      <c r="EO100" s="95"/>
      <c r="EP100" s="95"/>
      <c r="EQ100" s="95"/>
      <c r="ER100" s="95"/>
      <c r="ES100" s="95"/>
      <c r="ET100" s="95"/>
      <c r="EU100" s="95"/>
      <c r="EV100" s="95"/>
      <c r="EW100" s="95"/>
      <c r="EX100" s="95"/>
      <c r="EY100" s="95"/>
      <c r="EZ100" s="95"/>
      <c r="FA100" s="95"/>
      <c r="FB100" s="95"/>
      <c r="FC100" s="95"/>
      <c r="FD100" s="95"/>
      <c r="FE100" s="95"/>
      <c r="FF100" s="95"/>
      <c r="FG100" s="95"/>
      <c r="FH100" s="95"/>
      <c r="FI100" s="95"/>
      <c r="FJ100" s="95"/>
      <c r="FK100" s="95"/>
      <c r="FL100" s="95"/>
      <c r="FM100" s="95"/>
      <c r="FN100" s="95"/>
      <c r="FO100" s="95"/>
      <c r="FP100" s="95"/>
      <c r="FQ100" s="95"/>
      <c r="FR100" s="95"/>
      <c r="FS100" s="95"/>
      <c r="FT100" s="95"/>
      <c r="FU100" s="95"/>
      <c r="FV100" s="95"/>
      <c r="FW100" s="95"/>
      <c r="FX100" s="95"/>
      <c r="FY100" s="95"/>
      <c r="FZ100" s="95"/>
      <c r="GA100" s="95"/>
      <c r="GB100" s="95"/>
      <c r="GC100" s="95"/>
      <c r="GD100" s="95"/>
      <c r="GE100" s="95"/>
      <c r="GF100" s="95"/>
      <c r="GG100" s="95"/>
      <c r="GH100" s="95"/>
      <c r="GI100" s="95"/>
      <c r="GJ100" s="95"/>
      <c r="GK100" s="95"/>
      <c r="GL100" s="95"/>
      <c r="GM100" s="95"/>
      <c r="GN100" s="95"/>
      <c r="GO100" s="95"/>
      <c r="GP100" s="95"/>
      <c r="GQ100" s="95"/>
      <c r="GR100" s="95"/>
      <c r="GS100" s="95"/>
      <c r="GT100" s="95"/>
      <c r="GU100" s="95"/>
      <c r="GV100" s="95"/>
      <c r="GW100" s="95"/>
      <c r="GX100" s="95"/>
      <c r="GY100" s="95"/>
      <c r="GZ100" s="95"/>
      <c r="HA100" s="95"/>
      <c r="HB100" s="95"/>
      <c r="HC100" s="95"/>
      <c r="HD100" s="95"/>
      <c r="HE100" s="95"/>
      <c r="HF100" s="95"/>
      <c r="HG100" s="95"/>
      <c r="HH100" s="95"/>
      <c r="HI100" s="95"/>
      <c r="HJ100" s="95"/>
      <c r="HK100" s="95"/>
      <c r="HL100" s="95"/>
      <c r="HM100" s="95"/>
      <c r="HN100" s="95"/>
      <c r="HO100" s="95"/>
      <c r="HP100" s="95"/>
      <c r="HQ100" s="95"/>
      <c r="HR100" s="95"/>
      <c r="HS100" s="95"/>
      <c r="HT100" s="95"/>
      <c r="HU100" s="95"/>
      <c r="HV100" s="95"/>
      <c r="HW100" s="95"/>
      <c r="HX100" s="95"/>
      <c r="HY100" s="95"/>
      <c r="HZ100" s="95"/>
      <c r="IA100" s="95"/>
    </row>
    <row r="101" s="64" customFormat="1" ht="20" customHeight="1" spans="1:235">
      <c r="A101" s="76">
        <v>99</v>
      </c>
      <c r="B101" s="75" t="s">
        <v>207</v>
      </c>
      <c r="C101" s="85" t="s">
        <v>208</v>
      </c>
      <c r="D101" s="78">
        <v>7</v>
      </c>
      <c r="E101" s="79">
        <v>45292</v>
      </c>
      <c r="F101" s="84">
        <v>211470</v>
      </c>
      <c r="G101" s="81"/>
      <c r="H101" s="82"/>
      <c r="I101" s="91"/>
      <c r="J101" s="92"/>
      <c r="K101" s="93"/>
      <c r="L101" s="68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  <c r="CK101" s="95"/>
      <c r="CL101" s="95"/>
      <c r="CM101" s="95"/>
      <c r="CN101" s="95"/>
      <c r="CO101" s="95"/>
      <c r="CP101" s="95"/>
      <c r="CQ101" s="95"/>
      <c r="CR101" s="95"/>
      <c r="CS101" s="95"/>
      <c r="CT101" s="95"/>
      <c r="CU101" s="95"/>
      <c r="CV101" s="95"/>
      <c r="CW101" s="95"/>
      <c r="CX101" s="95"/>
      <c r="CY101" s="95"/>
      <c r="CZ101" s="95"/>
      <c r="DA101" s="95"/>
      <c r="DB101" s="95"/>
      <c r="DC101" s="95"/>
      <c r="DD101" s="95"/>
      <c r="DE101" s="95"/>
      <c r="DF101" s="95"/>
      <c r="DG101" s="95"/>
      <c r="DH101" s="95"/>
      <c r="DI101" s="95"/>
      <c r="DJ101" s="95"/>
      <c r="DK101" s="95"/>
      <c r="DL101" s="95"/>
      <c r="DM101" s="95"/>
      <c r="DN101" s="95"/>
      <c r="DO101" s="95"/>
      <c r="DP101" s="95"/>
      <c r="DQ101" s="95"/>
      <c r="DR101" s="95"/>
      <c r="DS101" s="95"/>
      <c r="DT101" s="95"/>
      <c r="DU101" s="95"/>
      <c r="DV101" s="95"/>
      <c r="DW101" s="95"/>
      <c r="DX101" s="95"/>
      <c r="DY101" s="95"/>
      <c r="DZ101" s="95"/>
      <c r="EA101" s="95"/>
      <c r="EB101" s="95"/>
      <c r="EC101" s="95"/>
      <c r="ED101" s="95"/>
      <c r="EE101" s="95"/>
      <c r="EF101" s="95"/>
      <c r="EG101" s="95"/>
      <c r="EH101" s="95"/>
      <c r="EI101" s="95"/>
      <c r="EJ101" s="95"/>
      <c r="EK101" s="95"/>
      <c r="EL101" s="95"/>
      <c r="EM101" s="95"/>
      <c r="EN101" s="95"/>
      <c r="EO101" s="95"/>
      <c r="EP101" s="95"/>
      <c r="EQ101" s="95"/>
      <c r="ER101" s="95"/>
      <c r="ES101" s="95"/>
      <c r="ET101" s="95"/>
      <c r="EU101" s="95"/>
      <c r="EV101" s="95"/>
      <c r="EW101" s="95"/>
      <c r="EX101" s="95"/>
      <c r="EY101" s="95"/>
      <c r="EZ101" s="95"/>
      <c r="FA101" s="95"/>
      <c r="FB101" s="95"/>
      <c r="FC101" s="95"/>
      <c r="FD101" s="95"/>
      <c r="FE101" s="95"/>
      <c r="FF101" s="95"/>
      <c r="FG101" s="95"/>
      <c r="FH101" s="95"/>
      <c r="FI101" s="95"/>
      <c r="FJ101" s="95"/>
      <c r="FK101" s="95"/>
      <c r="FL101" s="95"/>
      <c r="FM101" s="95"/>
      <c r="FN101" s="95"/>
      <c r="FO101" s="95"/>
      <c r="FP101" s="95"/>
      <c r="FQ101" s="95"/>
      <c r="FR101" s="95"/>
      <c r="FS101" s="95"/>
      <c r="FT101" s="95"/>
      <c r="FU101" s="95"/>
      <c r="FV101" s="95"/>
      <c r="FW101" s="95"/>
      <c r="FX101" s="95"/>
      <c r="FY101" s="95"/>
      <c r="FZ101" s="95"/>
      <c r="GA101" s="95"/>
      <c r="GB101" s="95"/>
      <c r="GC101" s="95"/>
      <c r="GD101" s="95"/>
      <c r="GE101" s="95"/>
      <c r="GF101" s="95"/>
      <c r="GG101" s="95"/>
      <c r="GH101" s="95"/>
      <c r="GI101" s="95"/>
      <c r="GJ101" s="95"/>
      <c r="GK101" s="95"/>
      <c r="GL101" s="95"/>
      <c r="GM101" s="95"/>
      <c r="GN101" s="95"/>
      <c r="GO101" s="95"/>
      <c r="GP101" s="95"/>
      <c r="GQ101" s="95"/>
      <c r="GR101" s="95"/>
      <c r="GS101" s="95"/>
      <c r="GT101" s="95"/>
      <c r="GU101" s="95"/>
      <c r="GV101" s="95"/>
      <c r="GW101" s="95"/>
      <c r="GX101" s="95"/>
      <c r="GY101" s="95"/>
      <c r="GZ101" s="95"/>
      <c r="HA101" s="95"/>
      <c r="HB101" s="95"/>
      <c r="HC101" s="95"/>
      <c r="HD101" s="95"/>
      <c r="HE101" s="95"/>
      <c r="HF101" s="95"/>
      <c r="HG101" s="95"/>
      <c r="HH101" s="95"/>
      <c r="HI101" s="95"/>
      <c r="HJ101" s="95"/>
      <c r="HK101" s="95"/>
      <c r="HL101" s="95"/>
      <c r="HM101" s="95"/>
      <c r="HN101" s="95"/>
      <c r="HO101" s="95"/>
      <c r="HP101" s="95"/>
      <c r="HQ101" s="95"/>
      <c r="HR101" s="95"/>
      <c r="HS101" s="95"/>
      <c r="HT101" s="95"/>
      <c r="HU101" s="95"/>
      <c r="HV101" s="95"/>
      <c r="HW101" s="95"/>
      <c r="HX101" s="95"/>
      <c r="HY101" s="95"/>
      <c r="HZ101" s="95"/>
      <c r="IA101" s="95"/>
    </row>
    <row r="102" s="64" customFormat="1" ht="20" customHeight="1" spans="1:235">
      <c r="A102" s="76">
        <v>100</v>
      </c>
      <c r="B102" s="75" t="s">
        <v>209</v>
      </c>
      <c r="C102" s="85" t="s">
        <v>210</v>
      </c>
      <c r="D102" s="78">
        <v>5</v>
      </c>
      <c r="E102" s="79">
        <v>45292</v>
      </c>
      <c r="F102" s="84">
        <v>48255</v>
      </c>
      <c r="G102" s="81"/>
      <c r="H102" s="82"/>
      <c r="I102" s="91"/>
      <c r="J102" s="92"/>
      <c r="K102" s="93"/>
      <c r="L102" s="68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95"/>
      <c r="CG102" s="95"/>
      <c r="CH102" s="95"/>
      <c r="CI102" s="95"/>
      <c r="CJ102" s="95"/>
      <c r="CK102" s="95"/>
      <c r="CL102" s="95"/>
      <c r="CM102" s="95"/>
      <c r="CN102" s="95"/>
      <c r="CO102" s="95"/>
      <c r="CP102" s="95"/>
      <c r="CQ102" s="95"/>
      <c r="CR102" s="95"/>
      <c r="CS102" s="95"/>
      <c r="CT102" s="95"/>
      <c r="CU102" s="95"/>
      <c r="CV102" s="95"/>
      <c r="CW102" s="95"/>
      <c r="CX102" s="95"/>
      <c r="CY102" s="95"/>
      <c r="CZ102" s="95"/>
      <c r="DA102" s="95"/>
      <c r="DB102" s="95"/>
      <c r="DC102" s="95"/>
      <c r="DD102" s="95"/>
      <c r="DE102" s="95"/>
      <c r="DF102" s="95"/>
      <c r="DG102" s="95"/>
      <c r="DH102" s="95"/>
      <c r="DI102" s="95"/>
      <c r="DJ102" s="95"/>
      <c r="DK102" s="95"/>
      <c r="DL102" s="95"/>
      <c r="DM102" s="95"/>
      <c r="DN102" s="95"/>
      <c r="DO102" s="95"/>
      <c r="DP102" s="95"/>
      <c r="DQ102" s="95"/>
      <c r="DR102" s="95"/>
      <c r="DS102" s="95"/>
      <c r="DT102" s="95"/>
      <c r="DU102" s="95"/>
      <c r="DV102" s="95"/>
      <c r="DW102" s="95"/>
      <c r="DX102" s="95"/>
      <c r="DY102" s="95"/>
      <c r="DZ102" s="95"/>
      <c r="EA102" s="95"/>
      <c r="EB102" s="95"/>
      <c r="EC102" s="95"/>
      <c r="ED102" s="95"/>
      <c r="EE102" s="95"/>
      <c r="EF102" s="95"/>
      <c r="EG102" s="95"/>
      <c r="EH102" s="95"/>
      <c r="EI102" s="95"/>
      <c r="EJ102" s="95"/>
      <c r="EK102" s="95"/>
      <c r="EL102" s="95"/>
      <c r="EM102" s="95"/>
      <c r="EN102" s="95"/>
      <c r="EO102" s="95"/>
      <c r="EP102" s="95"/>
      <c r="EQ102" s="95"/>
      <c r="ER102" s="95"/>
      <c r="ES102" s="95"/>
      <c r="ET102" s="95"/>
      <c r="EU102" s="95"/>
      <c r="EV102" s="95"/>
      <c r="EW102" s="95"/>
      <c r="EX102" s="95"/>
      <c r="EY102" s="95"/>
      <c r="EZ102" s="95"/>
      <c r="FA102" s="95"/>
      <c r="FB102" s="95"/>
      <c r="FC102" s="95"/>
      <c r="FD102" s="95"/>
      <c r="FE102" s="95"/>
      <c r="FF102" s="95"/>
      <c r="FG102" s="95"/>
      <c r="FH102" s="95"/>
      <c r="FI102" s="95"/>
      <c r="FJ102" s="95"/>
      <c r="FK102" s="95"/>
      <c r="FL102" s="95"/>
      <c r="FM102" s="95"/>
      <c r="FN102" s="95"/>
      <c r="FO102" s="95"/>
      <c r="FP102" s="95"/>
      <c r="FQ102" s="95"/>
      <c r="FR102" s="95"/>
      <c r="FS102" s="95"/>
      <c r="FT102" s="95"/>
      <c r="FU102" s="95"/>
      <c r="FV102" s="95"/>
      <c r="FW102" s="95"/>
      <c r="FX102" s="95"/>
      <c r="FY102" s="95"/>
      <c r="FZ102" s="95"/>
      <c r="GA102" s="95"/>
      <c r="GB102" s="95"/>
      <c r="GC102" s="95"/>
      <c r="GD102" s="95"/>
      <c r="GE102" s="95"/>
      <c r="GF102" s="95"/>
      <c r="GG102" s="95"/>
      <c r="GH102" s="95"/>
      <c r="GI102" s="95"/>
      <c r="GJ102" s="95"/>
      <c r="GK102" s="95"/>
      <c r="GL102" s="95"/>
      <c r="GM102" s="95"/>
      <c r="GN102" s="95"/>
      <c r="GO102" s="95"/>
      <c r="GP102" s="95"/>
      <c r="GQ102" s="95"/>
      <c r="GR102" s="95"/>
      <c r="GS102" s="95"/>
      <c r="GT102" s="95"/>
      <c r="GU102" s="95"/>
      <c r="GV102" s="95"/>
      <c r="GW102" s="95"/>
      <c r="GX102" s="95"/>
      <c r="GY102" s="95"/>
      <c r="GZ102" s="95"/>
      <c r="HA102" s="95"/>
      <c r="HB102" s="95"/>
      <c r="HC102" s="95"/>
      <c r="HD102" s="95"/>
      <c r="HE102" s="95"/>
      <c r="HF102" s="95"/>
      <c r="HG102" s="95"/>
      <c r="HH102" s="95"/>
      <c r="HI102" s="95"/>
      <c r="HJ102" s="95"/>
      <c r="HK102" s="95"/>
      <c r="HL102" s="95"/>
      <c r="HM102" s="95"/>
      <c r="HN102" s="95"/>
      <c r="HO102" s="95"/>
      <c r="HP102" s="95"/>
      <c r="HQ102" s="95"/>
      <c r="HR102" s="95"/>
      <c r="HS102" s="95"/>
      <c r="HT102" s="95"/>
      <c r="HU102" s="95"/>
      <c r="HV102" s="95"/>
      <c r="HW102" s="95"/>
      <c r="HX102" s="95"/>
      <c r="HY102" s="95"/>
      <c r="HZ102" s="95"/>
      <c r="IA102" s="95"/>
    </row>
    <row r="103" s="64" customFormat="1" ht="20" customHeight="1" spans="1:235">
      <c r="A103" s="76">
        <v>101</v>
      </c>
      <c r="B103" s="88" t="s">
        <v>211</v>
      </c>
      <c r="C103" s="99" t="s">
        <v>212</v>
      </c>
      <c r="D103" s="78">
        <v>7</v>
      </c>
      <c r="E103" s="79">
        <v>45689</v>
      </c>
      <c r="F103" s="84">
        <v>686000</v>
      </c>
      <c r="G103" s="81"/>
      <c r="H103" s="82"/>
      <c r="I103" s="91"/>
      <c r="J103" s="92"/>
      <c r="K103" s="93"/>
      <c r="L103" s="68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95"/>
      <c r="CH103" s="95"/>
      <c r="CI103" s="95"/>
      <c r="CJ103" s="95"/>
      <c r="CK103" s="95"/>
      <c r="CL103" s="95"/>
      <c r="CM103" s="95"/>
      <c r="CN103" s="95"/>
      <c r="CO103" s="95"/>
      <c r="CP103" s="95"/>
      <c r="CQ103" s="95"/>
      <c r="CR103" s="95"/>
      <c r="CS103" s="95"/>
      <c r="CT103" s="95"/>
      <c r="CU103" s="95"/>
      <c r="CV103" s="95"/>
      <c r="CW103" s="95"/>
      <c r="CX103" s="95"/>
      <c r="CY103" s="95"/>
      <c r="CZ103" s="95"/>
      <c r="DA103" s="95"/>
      <c r="DB103" s="95"/>
      <c r="DC103" s="95"/>
      <c r="DD103" s="95"/>
      <c r="DE103" s="95"/>
      <c r="DF103" s="95"/>
      <c r="DG103" s="95"/>
      <c r="DH103" s="95"/>
      <c r="DI103" s="95"/>
      <c r="DJ103" s="95"/>
      <c r="DK103" s="95"/>
      <c r="DL103" s="95"/>
      <c r="DM103" s="95"/>
      <c r="DN103" s="95"/>
      <c r="DO103" s="95"/>
      <c r="DP103" s="95"/>
      <c r="DQ103" s="95"/>
      <c r="DR103" s="95"/>
      <c r="DS103" s="95"/>
      <c r="DT103" s="95"/>
      <c r="DU103" s="95"/>
      <c r="DV103" s="95"/>
      <c r="DW103" s="95"/>
      <c r="DX103" s="95"/>
      <c r="DY103" s="95"/>
      <c r="DZ103" s="95"/>
      <c r="EA103" s="95"/>
      <c r="EB103" s="95"/>
      <c r="EC103" s="95"/>
      <c r="ED103" s="95"/>
      <c r="EE103" s="95"/>
      <c r="EF103" s="95"/>
      <c r="EG103" s="95"/>
      <c r="EH103" s="95"/>
      <c r="EI103" s="95"/>
      <c r="EJ103" s="95"/>
      <c r="EK103" s="95"/>
      <c r="EL103" s="95"/>
      <c r="EM103" s="95"/>
      <c r="EN103" s="95"/>
      <c r="EO103" s="95"/>
      <c r="EP103" s="95"/>
      <c r="EQ103" s="95"/>
      <c r="ER103" s="95"/>
      <c r="ES103" s="95"/>
      <c r="ET103" s="95"/>
      <c r="EU103" s="95"/>
      <c r="EV103" s="95"/>
      <c r="EW103" s="95"/>
      <c r="EX103" s="95"/>
      <c r="EY103" s="95"/>
      <c r="EZ103" s="95"/>
      <c r="FA103" s="95"/>
      <c r="FB103" s="95"/>
      <c r="FC103" s="95"/>
      <c r="FD103" s="95"/>
      <c r="FE103" s="95"/>
      <c r="FF103" s="95"/>
      <c r="FG103" s="95"/>
      <c r="FH103" s="95"/>
      <c r="FI103" s="95"/>
      <c r="FJ103" s="95"/>
      <c r="FK103" s="95"/>
      <c r="FL103" s="95"/>
      <c r="FM103" s="95"/>
      <c r="FN103" s="95"/>
      <c r="FO103" s="95"/>
      <c r="FP103" s="95"/>
      <c r="FQ103" s="95"/>
      <c r="FR103" s="95"/>
      <c r="FS103" s="95"/>
      <c r="FT103" s="95"/>
      <c r="FU103" s="95"/>
      <c r="FV103" s="95"/>
      <c r="FW103" s="95"/>
      <c r="FX103" s="95"/>
      <c r="FY103" s="95"/>
      <c r="FZ103" s="95"/>
      <c r="GA103" s="95"/>
      <c r="GB103" s="95"/>
      <c r="GC103" s="95"/>
      <c r="GD103" s="95"/>
      <c r="GE103" s="95"/>
      <c r="GF103" s="95"/>
      <c r="GG103" s="95"/>
      <c r="GH103" s="95"/>
      <c r="GI103" s="95"/>
      <c r="GJ103" s="95"/>
      <c r="GK103" s="95"/>
      <c r="GL103" s="95"/>
      <c r="GM103" s="95"/>
      <c r="GN103" s="95"/>
      <c r="GO103" s="95"/>
      <c r="GP103" s="95"/>
      <c r="GQ103" s="95"/>
      <c r="GR103" s="95"/>
      <c r="GS103" s="95"/>
      <c r="GT103" s="95"/>
      <c r="GU103" s="95"/>
      <c r="GV103" s="95"/>
      <c r="GW103" s="95"/>
      <c r="GX103" s="95"/>
      <c r="GY103" s="95"/>
      <c r="GZ103" s="95"/>
      <c r="HA103" s="95"/>
      <c r="HB103" s="95"/>
      <c r="HC103" s="95"/>
      <c r="HD103" s="95"/>
      <c r="HE103" s="95"/>
      <c r="HF103" s="95"/>
      <c r="HG103" s="95"/>
      <c r="HH103" s="95"/>
      <c r="HI103" s="95"/>
      <c r="HJ103" s="95"/>
      <c r="HK103" s="95"/>
      <c r="HL103" s="95"/>
      <c r="HM103" s="95"/>
      <c r="HN103" s="95"/>
      <c r="HO103" s="95"/>
      <c r="HP103" s="95"/>
      <c r="HQ103" s="95"/>
      <c r="HR103" s="95"/>
      <c r="HS103" s="95"/>
      <c r="HT103" s="95"/>
      <c r="HU103" s="95"/>
      <c r="HV103" s="95"/>
      <c r="HW103" s="95"/>
      <c r="HX103" s="95"/>
      <c r="HY103" s="95"/>
      <c r="HZ103" s="95"/>
      <c r="IA103" s="95"/>
    </row>
    <row r="104" s="64" customFormat="1" ht="20" customHeight="1" spans="1:235">
      <c r="A104" s="76">
        <v>102</v>
      </c>
      <c r="B104" s="88" t="s">
        <v>213</v>
      </c>
      <c r="C104" s="99" t="s">
        <v>214</v>
      </c>
      <c r="D104" s="78">
        <v>9</v>
      </c>
      <c r="E104" s="79">
        <v>45689</v>
      </c>
      <c r="F104" s="84">
        <v>405000</v>
      </c>
      <c r="G104" s="81"/>
      <c r="H104" s="82"/>
      <c r="I104" s="91"/>
      <c r="J104" s="92"/>
      <c r="K104" s="93"/>
      <c r="L104" s="68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95"/>
      <c r="CE104" s="95"/>
      <c r="CF104" s="95"/>
      <c r="CG104" s="95"/>
      <c r="CH104" s="95"/>
      <c r="CI104" s="95"/>
      <c r="CJ104" s="95"/>
      <c r="CK104" s="95"/>
      <c r="CL104" s="95"/>
      <c r="CM104" s="95"/>
      <c r="CN104" s="95"/>
      <c r="CO104" s="95"/>
      <c r="CP104" s="95"/>
      <c r="CQ104" s="95"/>
      <c r="CR104" s="95"/>
      <c r="CS104" s="95"/>
      <c r="CT104" s="95"/>
      <c r="CU104" s="95"/>
      <c r="CV104" s="95"/>
      <c r="CW104" s="95"/>
      <c r="CX104" s="95"/>
      <c r="CY104" s="95"/>
      <c r="CZ104" s="95"/>
      <c r="DA104" s="95"/>
      <c r="DB104" s="95"/>
      <c r="DC104" s="95"/>
      <c r="DD104" s="95"/>
      <c r="DE104" s="95"/>
      <c r="DF104" s="95"/>
      <c r="DG104" s="95"/>
      <c r="DH104" s="95"/>
      <c r="DI104" s="95"/>
      <c r="DJ104" s="95"/>
      <c r="DK104" s="95"/>
      <c r="DL104" s="95"/>
      <c r="DM104" s="95"/>
      <c r="DN104" s="95"/>
      <c r="DO104" s="95"/>
      <c r="DP104" s="95"/>
      <c r="DQ104" s="95"/>
      <c r="DR104" s="95"/>
      <c r="DS104" s="95"/>
      <c r="DT104" s="95"/>
      <c r="DU104" s="95"/>
      <c r="DV104" s="95"/>
      <c r="DW104" s="95"/>
      <c r="DX104" s="95"/>
      <c r="DY104" s="95"/>
      <c r="DZ104" s="95"/>
      <c r="EA104" s="95"/>
      <c r="EB104" s="95"/>
      <c r="EC104" s="95"/>
      <c r="ED104" s="95"/>
      <c r="EE104" s="95"/>
      <c r="EF104" s="95"/>
      <c r="EG104" s="95"/>
      <c r="EH104" s="95"/>
      <c r="EI104" s="95"/>
      <c r="EJ104" s="95"/>
      <c r="EK104" s="95"/>
      <c r="EL104" s="95"/>
      <c r="EM104" s="95"/>
      <c r="EN104" s="95"/>
      <c r="EO104" s="95"/>
      <c r="EP104" s="95"/>
      <c r="EQ104" s="95"/>
      <c r="ER104" s="95"/>
      <c r="ES104" s="95"/>
      <c r="ET104" s="95"/>
      <c r="EU104" s="95"/>
      <c r="EV104" s="95"/>
      <c r="EW104" s="95"/>
      <c r="EX104" s="95"/>
      <c r="EY104" s="95"/>
      <c r="EZ104" s="95"/>
      <c r="FA104" s="95"/>
      <c r="FB104" s="95"/>
      <c r="FC104" s="95"/>
      <c r="FD104" s="95"/>
      <c r="FE104" s="95"/>
      <c r="FF104" s="95"/>
      <c r="FG104" s="95"/>
      <c r="FH104" s="95"/>
      <c r="FI104" s="95"/>
      <c r="FJ104" s="95"/>
      <c r="FK104" s="95"/>
      <c r="FL104" s="95"/>
      <c r="FM104" s="95"/>
      <c r="FN104" s="95"/>
      <c r="FO104" s="95"/>
      <c r="FP104" s="95"/>
      <c r="FQ104" s="95"/>
      <c r="FR104" s="95"/>
      <c r="FS104" s="95"/>
      <c r="FT104" s="95"/>
      <c r="FU104" s="95"/>
      <c r="FV104" s="95"/>
      <c r="FW104" s="95"/>
      <c r="FX104" s="95"/>
      <c r="FY104" s="95"/>
      <c r="FZ104" s="95"/>
      <c r="GA104" s="95"/>
      <c r="GB104" s="95"/>
      <c r="GC104" s="95"/>
      <c r="GD104" s="95"/>
      <c r="GE104" s="95"/>
      <c r="GF104" s="95"/>
      <c r="GG104" s="95"/>
      <c r="GH104" s="95"/>
      <c r="GI104" s="95"/>
      <c r="GJ104" s="95"/>
      <c r="GK104" s="95"/>
      <c r="GL104" s="95"/>
      <c r="GM104" s="95"/>
      <c r="GN104" s="95"/>
      <c r="GO104" s="95"/>
      <c r="GP104" s="95"/>
      <c r="GQ104" s="95"/>
      <c r="GR104" s="95"/>
      <c r="GS104" s="95"/>
      <c r="GT104" s="95"/>
      <c r="GU104" s="95"/>
      <c r="GV104" s="95"/>
      <c r="GW104" s="95"/>
      <c r="GX104" s="95"/>
      <c r="GY104" s="95"/>
      <c r="GZ104" s="95"/>
      <c r="HA104" s="95"/>
      <c r="HB104" s="95"/>
      <c r="HC104" s="95"/>
      <c r="HD104" s="95"/>
      <c r="HE104" s="95"/>
      <c r="HF104" s="95"/>
      <c r="HG104" s="95"/>
      <c r="HH104" s="95"/>
      <c r="HI104" s="95"/>
      <c r="HJ104" s="95"/>
      <c r="HK104" s="95"/>
      <c r="HL104" s="95"/>
      <c r="HM104" s="95"/>
      <c r="HN104" s="95"/>
      <c r="HO104" s="95"/>
      <c r="HP104" s="95"/>
      <c r="HQ104" s="95"/>
      <c r="HR104" s="95"/>
      <c r="HS104" s="95"/>
      <c r="HT104" s="95"/>
      <c r="HU104" s="95"/>
      <c r="HV104" s="95"/>
      <c r="HW104" s="95"/>
      <c r="HX104" s="95"/>
      <c r="HY104" s="95"/>
      <c r="HZ104" s="95"/>
      <c r="IA104" s="95"/>
    </row>
    <row r="105" s="64" customFormat="1" ht="20" customHeight="1" spans="1:235">
      <c r="A105" s="76">
        <v>103</v>
      </c>
      <c r="B105" s="88" t="s">
        <v>215</v>
      </c>
      <c r="C105" s="99" t="s">
        <v>216</v>
      </c>
      <c r="D105" s="78">
        <v>11</v>
      </c>
      <c r="E105" s="79">
        <v>45689</v>
      </c>
      <c r="F105" s="84">
        <v>291500</v>
      </c>
      <c r="G105" s="81"/>
      <c r="H105" s="82"/>
      <c r="I105" s="91"/>
      <c r="J105" s="92"/>
      <c r="K105" s="93"/>
      <c r="L105" s="68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5"/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5"/>
      <c r="DH105" s="95"/>
      <c r="DI105" s="95"/>
      <c r="DJ105" s="95"/>
      <c r="DK105" s="95"/>
      <c r="DL105" s="95"/>
      <c r="DM105" s="95"/>
      <c r="DN105" s="95"/>
      <c r="DO105" s="95"/>
      <c r="DP105" s="95"/>
      <c r="DQ105" s="95"/>
      <c r="DR105" s="95"/>
      <c r="DS105" s="95"/>
      <c r="DT105" s="95"/>
      <c r="DU105" s="95"/>
      <c r="DV105" s="95"/>
      <c r="DW105" s="95"/>
      <c r="DX105" s="95"/>
      <c r="DY105" s="95"/>
      <c r="DZ105" s="95"/>
      <c r="EA105" s="95"/>
      <c r="EB105" s="95"/>
      <c r="EC105" s="95"/>
      <c r="ED105" s="95"/>
      <c r="EE105" s="95"/>
      <c r="EF105" s="95"/>
      <c r="EG105" s="95"/>
      <c r="EH105" s="95"/>
      <c r="EI105" s="95"/>
      <c r="EJ105" s="95"/>
      <c r="EK105" s="95"/>
      <c r="EL105" s="95"/>
      <c r="EM105" s="95"/>
      <c r="EN105" s="95"/>
      <c r="EO105" s="95"/>
      <c r="EP105" s="95"/>
      <c r="EQ105" s="95"/>
      <c r="ER105" s="95"/>
      <c r="ES105" s="95"/>
      <c r="ET105" s="95"/>
      <c r="EU105" s="95"/>
      <c r="EV105" s="95"/>
      <c r="EW105" s="95"/>
      <c r="EX105" s="95"/>
      <c r="EY105" s="95"/>
      <c r="EZ105" s="95"/>
      <c r="FA105" s="95"/>
      <c r="FB105" s="95"/>
      <c r="FC105" s="95"/>
      <c r="FD105" s="95"/>
      <c r="FE105" s="95"/>
      <c r="FF105" s="95"/>
      <c r="FG105" s="95"/>
      <c r="FH105" s="95"/>
      <c r="FI105" s="95"/>
      <c r="FJ105" s="95"/>
      <c r="FK105" s="95"/>
      <c r="FL105" s="95"/>
      <c r="FM105" s="95"/>
      <c r="FN105" s="95"/>
      <c r="FO105" s="95"/>
      <c r="FP105" s="95"/>
      <c r="FQ105" s="95"/>
      <c r="FR105" s="95"/>
      <c r="FS105" s="95"/>
      <c r="FT105" s="95"/>
      <c r="FU105" s="95"/>
      <c r="FV105" s="95"/>
      <c r="FW105" s="95"/>
      <c r="FX105" s="95"/>
      <c r="FY105" s="95"/>
      <c r="FZ105" s="95"/>
      <c r="GA105" s="95"/>
      <c r="GB105" s="95"/>
      <c r="GC105" s="95"/>
      <c r="GD105" s="95"/>
      <c r="GE105" s="95"/>
      <c r="GF105" s="95"/>
      <c r="GG105" s="95"/>
      <c r="GH105" s="95"/>
      <c r="GI105" s="95"/>
      <c r="GJ105" s="95"/>
      <c r="GK105" s="95"/>
      <c r="GL105" s="95"/>
      <c r="GM105" s="95"/>
      <c r="GN105" s="95"/>
      <c r="GO105" s="95"/>
      <c r="GP105" s="95"/>
      <c r="GQ105" s="95"/>
      <c r="GR105" s="95"/>
      <c r="GS105" s="95"/>
      <c r="GT105" s="95"/>
      <c r="GU105" s="95"/>
      <c r="GV105" s="95"/>
      <c r="GW105" s="95"/>
      <c r="GX105" s="95"/>
      <c r="GY105" s="95"/>
      <c r="GZ105" s="95"/>
      <c r="HA105" s="95"/>
      <c r="HB105" s="95"/>
      <c r="HC105" s="95"/>
      <c r="HD105" s="95"/>
      <c r="HE105" s="95"/>
      <c r="HF105" s="95"/>
      <c r="HG105" s="95"/>
      <c r="HH105" s="95"/>
      <c r="HI105" s="95"/>
      <c r="HJ105" s="95"/>
      <c r="HK105" s="95"/>
      <c r="HL105" s="95"/>
      <c r="HM105" s="95"/>
      <c r="HN105" s="95"/>
      <c r="HO105" s="95"/>
      <c r="HP105" s="95"/>
      <c r="HQ105" s="95"/>
      <c r="HR105" s="95"/>
      <c r="HS105" s="95"/>
      <c r="HT105" s="95"/>
      <c r="HU105" s="95"/>
      <c r="HV105" s="95"/>
      <c r="HW105" s="95"/>
      <c r="HX105" s="95"/>
      <c r="HY105" s="95"/>
      <c r="HZ105" s="95"/>
      <c r="IA105" s="95"/>
    </row>
    <row r="106" s="64" customFormat="1" ht="20" customHeight="1" spans="1:235">
      <c r="A106" s="76">
        <v>104</v>
      </c>
      <c r="B106" s="77" t="s">
        <v>217</v>
      </c>
      <c r="C106" s="100" t="s">
        <v>218</v>
      </c>
      <c r="D106" s="78">
        <v>26</v>
      </c>
      <c r="E106" s="79">
        <v>45689</v>
      </c>
      <c r="F106" s="84">
        <v>190320</v>
      </c>
      <c r="G106" s="81"/>
      <c r="H106" s="82"/>
      <c r="I106" s="91"/>
      <c r="J106" s="92"/>
      <c r="K106" s="93"/>
      <c r="L106" s="68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  <c r="BT106" s="95"/>
      <c r="BU106" s="95"/>
      <c r="BV106" s="95"/>
      <c r="BW106" s="95"/>
      <c r="BX106" s="95"/>
      <c r="BY106" s="95"/>
      <c r="BZ106" s="95"/>
      <c r="CA106" s="95"/>
      <c r="CB106" s="95"/>
      <c r="CC106" s="95"/>
      <c r="CD106" s="95"/>
      <c r="CE106" s="95"/>
      <c r="CF106" s="95"/>
      <c r="CG106" s="95"/>
      <c r="CH106" s="95"/>
      <c r="CI106" s="95"/>
      <c r="CJ106" s="95"/>
      <c r="CK106" s="95"/>
      <c r="CL106" s="95"/>
      <c r="CM106" s="95"/>
      <c r="CN106" s="95"/>
      <c r="CO106" s="95"/>
      <c r="CP106" s="95"/>
      <c r="CQ106" s="95"/>
      <c r="CR106" s="95"/>
      <c r="CS106" s="95"/>
      <c r="CT106" s="95"/>
      <c r="CU106" s="95"/>
      <c r="CV106" s="95"/>
      <c r="CW106" s="95"/>
      <c r="CX106" s="95"/>
      <c r="CY106" s="95"/>
      <c r="CZ106" s="95"/>
      <c r="DA106" s="95"/>
      <c r="DB106" s="95"/>
      <c r="DC106" s="95"/>
      <c r="DD106" s="95"/>
      <c r="DE106" s="95"/>
      <c r="DF106" s="95"/>
      <c r="DG106" s="95"/>
      <c r="DH106" s="95"/>
      <c r="DI106" s="95"/>
      <c r="DJ106" s="95"/>
      <c r="DK106" s="95"/>
      <c r="DL106" s="95"/>
      <c r="DM106" s="95"/>
      <c r="DN106" s="95"/>
      <c r="DO106" s="95"/>
      <c r="DP106" s="95"/>
      <c r="DQ106" s="95"/>
      <c r="DR106" s="95"/>
      <c r="DS106" s="95"/>
      <c r="DT106" s="95"/>
      <c r="DU106" s="95"/>
      <c r="DV106" s="95"/>
      <c r="DW106" s="95"/>
      <c r="DX106" s="95"/>
      <c r="DY106" s="95"/>
      <c r="DZ106" s="95"/>
      <c r="EA106" s="95"/>
      <c r="EB106" s="95"/>
      <c r="EC106" s="95"/>
      <c r="ED106" s="95"/>
      <c r="EE106" s="95"/>
      <c r="EF106" s="95"/>
      <c r="EG106" s="95"/>
      <c r="EH106" s="95"/>
      <c r="EI106" s="95"/>
      <c r="EJ106" s="95"/>
      <c r="EK106" s="95"/>
      <c r="EL106" s="95"/>
      <c r="EM106" s="95"/>
      <c r="EN106" s="95"/>
      <c r="EO106" s="95"/>
      <c r="EP106" s="95"/>
      <c r="EQ106" s="95"/>
      <c r="ER106" s="95"/>
      <c r="ES106" s="95"/>
      <c r="ET106" s="95"/>
      <c r="EU106" s="95"/>
      <c r="EV106" s="95"/>
      <c r="EW106" s="95"/>
      <c r="EX106" s="95"/>
      <c r="EY106" s="95"/>
      <c r="EZ106" s="95"/>
      <c r="FA106" s="95"/>
      <c r="FB106" s="95"/>
      <c r="FC106" s="95"/>
      <c r="FD106" s="95"/>
      <c r="FE106" s="95"/>
      <c r="FF106" s="95"/>
      <c r="FG106" s="95"/>
      <c r="FH106" s="95"/>
      <c r="FI106" s="95"/>
      <c r="FJ106" s="95"/>
      <c r="FK106" s="95"/>
      <c r="FL106" s="95"/>
      <c r="FM106" s="95"/>
      <c r="FN106" s="95"/>
      <c r="FO106" s="95"/>
      <c r="FP106" s="95"/>
      <c r="FQ106" s="95"/>
      <c r="FR106" s="95"/>
      <c r="FS106" s="95"/>
      <c r="FT106" s="95"/>
      <c r="FU106" s="95"/>
      <c r="FV106" s="95"/>
      <c r="FW106" s="95"/>
      <c r="FX106" s="95"/>
      <c r="FY106" s="95"/>
      <c r="FZ106" s="95"/>
      <c r="GA106" s="95"/>
      <c r="GB106" s="95"/>
      <c r="GC106" s="95"/>
      <c r="GD106" s="95"/>
      <c r="GE106" s="95"/>
      <c r="GF106" s="95"/>
      <c r="GG106" s="95"/>
      <c r="GH106" s="95"/>
      <c r="GI106" s="95"/>
      <c r="GJ106" s="95"/>
      <c r="GK106" s="95"/>
      <c r="GL106" s="95"/>
      <c r="GM106" s="95"/>
      <c r="GN106" s="95"/>
      <c r="GO106" s="95"/>
      <c r="GP106" s="95"/>
      <c r="GQ106" s="95"/>
      <c r="GR106" s="95"/>
      <c r="GS106" s="95"/>
      <c r="GT106" s="95"/>
      <c r="GU106" s="95"/>
      <c r="GV106" s="95"/>
      <c r="GW106" s="95"/>
      <c r="GX106" s="95"/>
      <c r="GY106" s="95"/>
      <c r="GZ106" s="95"/>
      <c r="HA106" s="95"/>
      <c r="HB106" s="95"/>
      <c r="HC106" s="95"/>
      <c r="HD106" s="95"/>
      <c r="HE106" s="95"/>
      <c r="HF106" s="95"/>
      <c r="HG106" s="95"/>
      <c r="HH106" s="95"/>
      <c r="HI106" s="95"/>
      <c r="HJ106" s="95"/>
      <c r="HK106" s="95"/>
      <c r="HL106" s="95"/>
      <c r="HM106" s="95"/>
      <c r="HN106" s="95"/>
      <c r="HO106" s="95"/>
      <c r="HP106" s="95"/>
      <c r="HQ106" s="95"/>
      <c r="HR106" s="95"/>
      <c r="HS106" s="95"/>
      <c r="HT106" s="95"/>
      <c r="HU106" s="95"/>
      <c r="HV106" s="95"/>
      <c r="HW106" s="95"/>
      <c r="HX106" s="95"/>
      <c r="HY106" s="95"/>
      <c r="HZ106" s="95"/>
      <c r="IA106" s="95"/>
    </row>
    <row r="107" s="64" customFormat="1" ht="20" customHeight="1" spans="1:235">
      <c r="A107" s="76">
        <v>105</v>
      </c>
      <c r="B107" s="75" t="s">
        <v>219</v>
      </c>
      <c r="C107" s="85" t="s">
        <v>220</v>
      </c>
      <c r="D107" s="78">
        <v>3</v>
      </c>
      <c r="E107" s="79">
        <v>45689</v>
      </c>
      <c r="F107" s="84">
        <v>45000</v>
      </c>
      <c r="G107" s="81"/>
      <c r="H107" s="82"/>
      <c r="I107" s="91"/>
      <c r="J107" s="92"/>
      <c r="K107" s="93"/>
      <c r="L107" s="68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95"/>
      <c r="BL107" s="95"/>
      <c r="BM107" s="95"/>
      <c r="BN107" s="95"/>
      <c r="BO107" s="95"/>
      <c r="BP107" s="95"/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  <c r="CA107" s="95"/>
      <c r="CB107" s="95"/>
      <c r="CC107" s="95"/>
      <c r="CD107" s="95"/>
      <c r="CE107" s="95"/>
      <c r="CF107" s="95"/>
      <c r="CG107" s="95"/>
      <c r="CH107" s="95"/>
      <c r="CI107" s="95"/>
      <c r="CJ107" s="95"/>
      <c r="CK107" s="95"/>
      <c r="CL107" s="95"/>
      <c r="CM107" s="95"/>
      <c r="CN107" s="95"/>
      <c r="CO107" s="95"/>
      <c r="CP107" s="95"/>
      <c r="CQ107" s="95"/>
      <c r="CR107" s="95"/>
      <c r="CS107" s="95"/>
      <c r="CT107" s="95"/>
      <c r="CU107" s="95"/>
      <c r="CV107" s="95"/>
      <c r="CW107" s="95"/>
      <c r="CX107" s="95"/>
      <c r="CY107" s="95"/>
      <c r="CZ107" s="95"/>
      <c r="DA107" s="95"/>
      <c r="DB107" s="95"/>
      <c r="DC107" s="95"/>
      <c r="DD107" s="95"/>
      <c r="DE107" s="95"/>
      <c r="DF107" s="95"/>
      <c r="DG107" s="95"/>
      <c r="DH107" s="95"/>
      <c r="DI107" s="95"/>
      <c r="DJ107" s="95"/>
      <c r="DK107" s="95"/>
      <c r="DL107" s="95"/>
      <c r="DM107" s="95"/>
      <c r="DN107" s="95"/>
      <c r="DO107" s="95"/>
      <c r="DP107" s="95"/>
      <c r="DQ107" s="95"/>
      <c r="DR107" s="95"/>
      <c r="DS107" s="95"/>
      <c r="DT107" s="95"/>
      <c r="DU107" s="95"/>
      <c r="DV107" s="95"/>
      <c r="DW107" s="95"/>
      <c r="DX107" s="95"/>
      <c r="DY107" s="95"/>
      <c r="DZ107" s="95"/>
      <c r="EA107" s="95"/>
      <c r="EB107" s="95"/>
      <c r="EC107" s="95"/>
      <c r="ED107" s="95"/>
      <c r="EE107" s="95"/>
      <c r="EF107" s="95"/>
      <c r="EG107" s="95"/>
      <c r="EH107" s="95"/>
      <c r="EI107" s="95"/>
      <c r="EJ107" s="95"/>
      <c r="EK107" s="95"/>
      <c r="EL107" s="95"/>
      <c r="EM107" s="95"/>
      <c r="EN107" s="95"/>
      <c r="EO107" s="95"/>
      <c r="EP107" s="95"/>
      <c r="EQ107" s="95"/>
      <c r="ER107" s="95"/>
      <c r="ES107" s="95"/>
      <c r="ET107" s="95"/>
      <c r="EU107" s="95"/>
      <c r="EV107" s="95"/>
      <c r="EW107" s="95"/>
      <c r="EX107" s="95"/>
      <c r="EY107" s="95"/>
      <c r="EZ107" s="95"/>
      <c r="FA107" s="95"/>
      <c r="FB107" s="95"/>
      <c r="FC107" s="95"/>
      <c r="FD107" s="95"/>
      <c r="FE107" s="95"/>
      <c r="FF107" s="95"/>
      <c r="FG107" s="95"/>
      <c r="FH107" s="95"/>
      <c r="FI107" s="95"/>
      <c r="FJ107" s="95"/>
      <c r="FK107" s="95"/>
      <c r="FL107" s="95"/>
      <c r="FM107" s="95"/>
      <c r="FN107" s="95"/>
      <c r="FO107" s="95"/>
      <c r="FP107" s="95"/>
      <c r="FQ107" s="95"/>
      <c r="FR107" s="95"/>
      <c r="FS107" s="95"/>
      <c r="FT107" s="95"/>
      <c r="FU107" s="95"/>
      <c r="FV107" s="95"/>
      <c r="FW107" s="95"/>
      <c r="FX107" s="95"/>
      <c r="FY107" s="95"/>
      <c r="FZ107" s="95"/>
      <c r="GA107" s="95"/>
      <c r="GB107" s="95"/>
      <c r="GC107" s="95"/>
      <c r="GD107" s="95"/>
      <c r="GE107" s="95"/>
      <c r="GF107" s="95"/>
      <c r="GG107" s="95"/>
      <c r="GH107" s="95"/>
      <c r="GI107" s="95"/>
      <c r="GJ107" s="95"/>
      <c r="GK107" s="95"/>
      <c r="GL107" s="95"/>
      <c r="GM107" s="95"/>
      <c r="GN107" s="95"/>
      <c r="GO107" s="95"/>
      <c r="GP107" s="95"/>
      <c r="GQ107" s="95"/>
      <c r="GR107" s="95"/>
      <c r="GS107" s="95"/>
      <c r="GT107" s="95"/>
      <c r="GU107" s="95"/>
      <c r="GV107" s="95"/>
      <c r="GW107" s="95"/>
      <c r="GX107" s="95"/>
      <c r="GY107" s="95"/>
      <c r="GZ107" s="95"/>
      <c r="HA107" s="95"/>
      <c r="HB107" s="95"/>
      <c r="HC107" s="95"/>
      <c r="HD107" s="95"/>
      <c r="HE107" s="95"/>
      <c r="HF107" s="95"/>
      <c r="HG107" s="95"/>
      <c r="HH107" s="95"/>
      <c r="HI107" s="95"/>
      <c r="HJ107" s="95"/>
      <c r="HK107" s="95"/>
      <c r="HL107" s="95"/>
      <c r="HM107" s="95"/>
      <c r="HN107" s="95"/>
      <c r="HO107" s="95"/>
      <c r="HP107" s="95"/>
      <c r="HQ107" s="95"/>
      <c r="HR107" s="95"/>
      <c r="HS107" s="95"/>
      <c r="HT107" s="95"/>
      <c r="HU107" s="95"/>
      <c r="HV107" s="95"/>
      <c r="HW107" s="95"/>
      <c r="HX107" s="95"/>
      <c r="HY107" s="95"/>
      <c r="HZ107" s="95"/>
      <c r="IA107" s="95"/>
    </row>
    <row r="108" s="64" customFormat="1" ht="20" customHeight="1" spans="1:235">
      <c r="A108" s="76">
        <v>106</v>
      </c>
      <c r="B108" s="77" t="s">
        <v>221</v>
      </c>
      <c r="C108" s="85"/>
      <c r="D108" s="78">
        <v>4</v>
      </c>
      <c r="E108" s="79">
        <v>45689</v>
      </c>
      <c r="F108" s="84">
        <v>124000</v>
      </c>
      <c r="G108" s="81"/>
      <c r="H108" s="82"/>
      <c r="I108" s="91"/>
      <c r="J108" s="92"/>
      <c r="K108" s="93"/>
      <c r="L108" s="68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  <c r="CA108" s="95"/>
      <c r="CB108" s="95"/>
      <c r="CC108" s="95"/>
      <c r="CD108" s="95"/>
      <c r="CE108" s="95"/>
      <c r="CF108" s="95"/>
      <c r="CG108" s="95"/>
      <c r="CH108" s="95"/>
      <c r="CI108" s="95"/>
      <c r="CJ108" s="95"/>
      <c r="CK108" s="95"/>
      <c r="CL108" s="95"/>
      <c r="CM108" s="95"/>
      <c r="CN108" s="95"/>
      <c r="CO108" s="95"/>
      <c r="CP108" s="95"/>
      <c r="CQ108" s="95"/>
      <c r="CR108" s="95"/>
      <c r="CS108" s="95"/>
      <c r="CT108" s="95"/>
      <c r="CU108" s="95"/>
      <c r="CV108" s="95"/>
      <c r="CW108" s="95"/>
      <c r="CX108" s="95"/>
      <c r="CY108" s="95"/>
      <c r="CZ108" s="95"/>
      <c r="DA108" s="95"/>
      <c r="DB108" s="95"/>
      <c r="DC108" s="95"/>
      <c r="DD108" s="95"/>
      <c r="DE108" s="95"/>
      <c r="DF108" s="95"/>
      <c r="DG108" s="95"/>
      <c r="DH108" s="95"/>
      <c r="DI108" s="95"/>
      <c r="DJ108" s="95"/>
      <c r="DK108" s="95"/>
      <c r="DL108" s="95"/>
      <c r="DM108" s="95"/>
      <c r="DN108" s="95"/>
      <c r="DO108" s="95"/>
      <c r="DP108" s="95"/>
      <c r="DQ108" s="95"/>
      <c r="DR108" s="95"/>
      <c r="DS108" s="95"/>
      <c r="DT108" s="95"/>
      <c r="DU108" s="95"/>
      <c r="DV108" s="95"/>
      <c r="DW108" s="95"/>
      <c r="DX108" s="95"/>
      <c r="DY108" s="95"/>
      <c r="DZ108" s="95"/>
      <c r="EA108" s="95"/>
      <c r="EB108" s="95"/>
      <c r="EC108" s="95"/>
      <c r="ED108" s="95"/>
      <c r="EE108" s="95"/>
      <c r="EF108" s="95"/>
      <c r="EG108" s="95"/>
      <c r="EH108" s="95"/>
      <c r="EI108" s="95"/>
      <c r="EJ108" s="95"/>
      <c r="EK108" s="95"/>
      <c r="EL108" s="95"/>
      <c r="EM108" s="95"/>
      <c r="EN108" s="95"/>
      <c r="EO108" s="95"/>
      <c r="EP108" s="95"/>
      <c r="EQ108" s="95"/>
      <c r="ER108" s="95"/>
      <c r="ES108" s="95"/>
      <c r="ET108" s="95"/>
      <c r="EU108" s="95"/>
      <c r="EV108" s="95"/>
      <c r="EW108" s="95"/>
      <c r="EX108" s="95"/>
      <c r="EY108" s="95"/>
      <c r="EZ108" s="95"/>
      <c r="FA108" s="95"/>
      <c r="FB108" s="95"/>
      <c r="FC108" s="95"/>
      <c r="FD108" s="95"/>
      <c r="FE108" s="95"/>
      <c r="FF108" s="95"/>
      <c r="FG108" s="95"/>
      <c r="FH108" s="95"/>
      <c r="FI108" s="95"/>
      <c r="FJ108" s="95"/>
      <c r="FK108" s="95"/>
      <c r="FL108" s="95"/>
      <c r="FM108" s="95"/>
      <c r="FN108" s="95"/>
      <c r="FO108" s="95"/>
      <c r="FP108" s="95"/>
      <c r="FQ108" s="95"/>
      <c r="FR108" s="95"/>
      <c r="FS108" s="95"/>
      <c r="FT108" s="95"/>
      <c r="FU108" s="95"/>
      <c r="FV108" s="95"/>
      <c r="FW108" s="95"/>
      <c r="FX108" s="95"/>
      <c r="FY108" s="95"/>
      <c r="FZ108" s="95"/>
      <c r="GA108" s="95"/>
      <c r="GB108" s="95"/>
      <c r="GC108" s="95"/>
      <c r="GD108" s="95"/>
      <c r="GE108" s="95"/>
      <c r="GF108" s="95"/>
      <c r="GG108" s="95"/>
      <c r="GH108" s="95"/>
      <c r="GI108" s="95"/>
      <c r="GJ108" s="95"/>
      <c r="GK108" s="95"/>
      <c r="GL108" s="95"/>
      <c r="GM108" s="95"/>
      <c r="GN108" s="95"/>
      <c r="GO108" s="95"/>
      <c r="GP108" s="95"/>
      <c r="GQ108" s="95"/>
      <c r="GR108" s="95"/>
      <c r="GS108" s="95"/>
      <c r="GT108" s="95"/>
      <c r="GU108" s="95"/>
      <c r="GV108" s="95"/>
      <c r="GW108" s="95"/>
      <c r="GX108" s="95"/>
      <c r="GY108" s="95"/>
      <c r="GZ108" s="95"/>
      <c r="HA108" s="95"/>
      <c r="HB108" s="95"/>
      <c r="HC108" s="95"/>
      <c r="HD108" s="95"/>
      <c r="HE108" s="95"/>
      <c r="HF108" s="95"/>
      <c r="HG108" s="95"/>
      <c r="HH108" s="95"/>
      <c r="HI108" s="95"/>
      <c r="HJ108" s="95"/>
      <c r="HK108" s="95"/>
      <c r="HL108" s="95"/>
      <c r="HM108" s="95"/>
      <c r="HN108" s="95"/>
      <c r="HO108" s="95"/>
      <c r="HP108" s="95"/>
      <c r="HQ108" s="95"/>
      <c r="HR108" s="95"/>
      <c r="HS108" s="95"/>
      <c r="HT108" s="95"/>
      <c r="HU108" s="95"/>
      <c r="HV108" s="95"/>
      <c r="HW108" s="95"/>
      <c r="HX108" s="95"/>
      <c r="HY108" s="95"/>
      <c r="HZ108" s="95"/>
      <c r="IA108" s="95"/>
    </row>
    <row r="109" s="64" customFormat="1" ht="20" customHeight="1" spans="1:235">
      <c r="A109" s="76">
        <v>107</v>
      </c>
      <c r="B109" s="86" t="s">
        <v>222</v>
      </c>
      <c r="C109" s="85"/>
      <c r="D109" s="78">
        <v>18</v>
      </c>
      <c r="E109" s="79">
        <v>45627</v>
      </c>
      <c r="F109" s="84">
        <v>1134000</v>
      </c>
      <c r="G109" s="81"/>
      <c r="H109" s="82"/>
      <c r="I109" s="91"/>
      <c r="J109" s="92"/>
      <c r="K109" s="93"/>
      <c r="L109" s="68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95"/>
      <c r="BL109" s="95"/>
      <c r="BM109" s="95"/>
      <c r="BN109" s="95"/>
      <c r="BO109" s="95"/>
      <c r="BP109" s="95"/>
      <c r="BQ109" s="95"/>
      <c r="BR109" s="95"/>
      <c r="BS109" s="95"/>
      <c r="BT109" s="95"/>
      <c r="BU109" s="95"/>
      <c r="BV109" s="95"/>
      <c r="BW109" s="95"/>
      <c r="BX109" s="95"/>
      <c r="BY109" s="95"/>
      <c r="BZ109" s="95"/>
      <c r="CA109" s="95"/>
      <c r="CB109" s="95"/>
      <c r="CC109" s="95"/>
      <c r="CD109" s="95"/>
      <c r="CE109" s="95"/>
      <c r="CF109" s="95"/>
      <c r="CG109" s="95"/>
      <c r="CH109" s="95"/>
      <c r="CI109" s="95"/>
      <c r="CJ109" s="95"/>
      <c r="CK109" s="95"/>
      <c r="CL109" s="95"/>
      <c r="CM109" s="95"/>
      <c r="CN109" s="95"/>
      <c r="CO109" s="95"/>
      <c r="CP109" s="95"/>
      <c r="CQ109" s="95"/>
      <c r="CR109" s="95"/>
      <c r="CS109" s="95"/>
      <c r="CT109" s="95"/>
      <c r="CU109" s="95"/>
      <c r="CV109" s="95"/>
      <c r="CW109" s="95"/>
      <c r="CX109" s="95"/>
      <c r="CY109" s="95"/>
      <c r="CZ109" s="95"/>
      <c r="DA109" s="95"/>
      <c r="DB109" s="95"/>
      <c r="DC109" s="95"/>
      <c r="DD109" s="95"/>
      <c r="DE109" s="95"/>
      <c r="DF109" s="95"/>
      <c r="DG109" s="95"/>
      <c r="DH109" s="95"/>
      <c r="DI109" s="95"/>
      <c r="DJ109" s="95"/>
      <c r="DK109" s="95"/>
      <c r="DL109" s="95"/>
      <c r="DM109" s="95"/>
      <c r="DN109" s="95"/>
      <c r="DO109" s="95"/>
      <c r="DP109" s="95"/>
      <c r="DQ109" s="95"/>
      <c r="DR109" s="95"/>
      <c r="DS109" s="95"/>
      <c r="DT109" s="95"/>
      <c r="DU109" s="95"/>
      <c r="DV109" s="95"/>
      <c r="DW109" s="95"/>
      <c r="DX109" s="95"/>
      <c r="DY109" s="95"/>
      <c r="DZ109" s="95"/>
      <c r="EA109" s="95"/>
      <c r="EB109" s="95"/>
      <c r="EC109" s="95"/>
      <c r="ED109" s="95"/>
      <c r="EE109" s="95"/>
      <c r="EF109" s="95"/>
      <c r="EG109" s="95"/>
      <c r="EH109" s="95"/>
      <c r="EI109" s="95"/>
      <c r="EJ109" s="95"/>
      <c r="EK109" s="95"/>
      <c r="EL109" s="95"/>
      <c r="EM109" s="95"/>
      <c r="EN109" s="95"/>
      <c r="EO109" s="95"/>
      <c r="EP109" s="95"/>
      <c r="EQ109" s="95"/>
      <c r="ER109" s="95"/>
      <c r="ES109" s="95"/>
      <c r="ET109" s="95"/>
      <c r="EU109" s="95"/>
      <c r="EV109" s="95"/>
      <c r="EW109" s="95"/>
      <c r="EX109" s="95"/>
      <c r="EY109" s="95"/>
      <c r="EZ109" s="95"/>
      <c r="FA109" s="95"/>
      <c r="FB109" s="95"/>
      <c r="FC109" s="95"/>
      <c r="FD109" s="95"/>
      <c r="FE109" s="95"/>
      <c r="FF109" s="95"/>
      <c r="FG109" s="95"/>
      <c r="FH109" s="95"/>
      <c r="FI109" s="95"/>
      <c r="FJ109" s="95"/>
      <c r="FK109" s="95"/>
      <c r="FL109" s="95"/>
      <c r="FM109" s="95"/>
      <c r="FN109" s="95"/>
      <c r="FO109" s="95"/>
      <c r="FP109" s="95"/>
      <c r="FQ109" s="95"/>
      <c r="FR109" s="95"/>
      <c r="FS109" s="95"/>
      <c r="FT109" s="95"/>
      <c r="FU109" s="95"/>
      <c r="FV109" s="95"/>
      <c r="FW109" s="95"/>
      <c r="FX109" s="95"/>
      <c r="FY109" s="95"/>
      <c r="FZ109" s="95"/>
      <c r="GA109" s="95"/>
      <c r="GB109" s="95"/>
      <c r="GC109" s="95"/>
      <c r="GD109" s="95"/>
      <c r="GE109" s="95"/>
      <c r="GF109" s="95"/>
      <c r="GG109" s="95"/>
      <c r="GH109" s="95"/>
      <c r="GI109" s="95"/>
      <c r="GJ109" s="95"/>
      <c r="GK109" s="95"/>
      <c r="GL109" s="95"/>
      <c r="GM109" s="95"/>
      <c r="GN109" s="95"/>
      <c r="GO109" s="95"/>
      <c r="GP109" s="95"/>
      <c r="GQ109" s="95"/>
      <c r="GR109" s="95"/>
      <c r="GS109" s="95"/>
      <c r="GT109" s="95"/>
      <c r="GU109" s="95"/>
      <c r="GV109" s="95"/>
      <c r="GW109" s="95"/>
      <c r="GX109" s="95"/>
      <c r="GY109" s="95"/>
      <c r="GZ109" s="95"/>
      <c r="HA109" s="95"/>
      <c r="HB109" s="95"/>
      <c r="HC109" s="95"/>
      <c r="HD109" s="95"/>
      <c r="HE109" s="95"/>
      <c r="HF109" s="95"/>
      <c r="HG109" s="95"/>
      <c r="HH109" s="95"/>
      <c r="HI109" s="95"/>
      <c r="HJ109" s="95"/>
      <c r="HK109" s="95"/>
      <c r="HL109" s="95"/>
      <c r="HM109" s="95"/>
      <c r="HN109" s="95"/>
      <c r="HO109" s="95"/>
      <c r="HP109" s="95"/>
      <c r="HQ109" s="95"/>
      <c r="HR109" s="95"/>
      <c r="HS109" s="95"/>
      <c r="HT109" s="95"/>
      <c r="HU109" s="95"/>
      <c r="HV109" s="95"/>
      <c r="HW109" s="95"/>
      <c r="HX109" s="95"/>
      <c r="HY109" s="95"/>
      <c r="HZ109" s="95"/>
      <c r="IA109" s="95"/>
    </row>
    <row r="110" s="64" customFormat="1" ht="20" customHeight="1" spans="1:235">
      <c r="A110" s="76">
        <v>108</v>
      </c>
      <c r="B110" s="86" t="s">
        <v>223</v>
      </c>
      <c r="C110" s="85"/>
      <c r="D110" s="78">
        <v>10</v>
      </c>
      <c r="E110" s="79">
        <v>45627</v>
      </c>
      <c r="F110" s="84">
        <v>480000</v>
      </c>
      <c r="G110" s="81"/>
      <c r="H110" s="82"/>
      <c r="I110" s="91"/>
      <c r="J110" s="92"/>
      <c r="K110" s="93"/>
      <c r="L110" s="68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95"/>
      <c r="BW110" s="95"/>
      <c r="BX110" s="95"/>
      <c r="BY110" s="95"/>
      <c r="BZ110" s="95"/>
      <c r="CA110" s="95"/>
      <c r="CB110" s="95"/>
      <c r="CC110" s="95"/>
      <c r="CD110" s="95"/>
      <c r="CE110" s="95"/>
      <c r="CF110" s="95"/>
      <c r="CG110" s="95"/>
      <c r="CH110" s="95"/>
      <c r="CI110" s="95"/>
      <c r="CJ110" s="95"/>
      <c r="CK110" s="95"/>
      <c r="CL110" s="95"/>
      <c r="CM110" s="95"/>
      <c r="CN110" s="95"/>
      <c r="CO110" s="95"/>
      <c r="CP110" s="95"/>
      <c r="CQ110" s="95"/>
      <c r="CR110" s="95"/>
      <c r="CS110" s="95"/>
      <c r="CT110" s="95"/>
      <c r="CU110" s="95"/>
      <c r="CV110" s="95"/>
      <c r="CW110" s="95"/>
      <c r="CX110" s="95"/>
      <c r="CY110" s="95"/>
      <c r="CZ110" s="95"/>
      <c r="DA110" s="95"/>
      <c r="DB110" s="95"/>
      <c r="DC110" s="95"/>
      <c r="DD110" s="95"/>
      <c r="DE110" s="95"/>
      <c r="DF110" s="95"/>
      <c r="DG110" s="95"/>
      <c r="DH110" s="95"/>
      <c r="DI110" s="95"/>
      <c r="DJ110" s="95"/>
      <c r="DK110" s="95"/>
      <c r="DL110" s="95"/>
      <c r="DM110" s="95"/>
      <c r="DN110" s="95"/>
      <c r="DO110" s="95"/>
      <c r="DP110" s="95"/>
      <c r="DQ110" s="95"/>
      <c r="DR110" s="95"/>
      <c r="DS110" s="95"/>
      <c r="DT110" s="95"/>
      <c r="DU110" s="95"/>
      <c r="DV110" s="95"/>
      <c r="DW110" s="95"/>
      <c r="DX110" s="95"/>
      <c r="DY110" s="95"/>
      <c r="DZ110" s="95"/>
      <c r="EA110" s="95"/>
      <c r="EB110" s="95"/>
      <c r="EC110" s="95"/>
      <c r="ED110" s="95"/>
      <c r="EE110" s="95"/>
      <c r="EF110" s="95"/>
      <c r="EG110" s="95"/>
      <c r="EH110" s="95"/>
      <c r="EI110" s="95"/>
      <c r="EJ110" s="95"/>
      <c r="EK110" s="95"/>
      <c r="EL110" s="95"/>
      <c r="EM110" s="95"/>
      <c r="EN110" s="95"/>
      <c r="EO110" s="95"/>
      <c r="EP110" s="95"/>
      <c r="EQ110" s="95"/>
      <c r="ER110" s="95"/>
      <c r="ES110" s="95"/>
      <c r="ET110" s="95"/>
      <c r="EU110" s="95"/>
      <c r="EV110" s="95"/>
      <c r="EW110" s="95"/>
      <c r="EX110" s="95"/>
      <c r="EY110" s="95"/>
      <c r="EZ110" s="95"/>
      <c r="FA110" s="95"/>
      <c r="FB110" s="95"/>
      <c r="FC110" s="95"/>
      <c r="FD110" s="95"/>
      <c r="FE110" s="95"/>
      <c r="FF110" s="95"/>
      <c r="FG110" s="95"/>
      <c r="FH110" s="95"/>
      <c r="FI110" s="95"/>
      <c r="FJ110" s="95"/>
      <c r="FK110" s="95"/>
      <c r="FL110" s="95"/>
      <c r="FM110" s="95"/>
      <c r="FN110" s="95"/>
      <c r="FO110" s="95"/>
      <c r="FP110" s="95"/>
      <c r="FQ110" s="95"/>
      <c r="FR110" s="95"/>
      <c r="FS110" s="95"/>
      <c r="FT110" s="95"/>
      <c r="FU110" s="95"/>
      <c r="FV110" s="95"/>
      <c r="FW110" s="95"/>
      <c r="FX110" s="95"/>
      <c r="FY110" s="95"/>
      <c r="FZ110" s="95"/>
      <c r="GA110" s="95"/>
      <c r="GB110" s="95"/>
      <c r="GC110" s="95"/>
      <c r="GD110" s="95"/>
      <c r="GE110" s="95"/>
      <c r="GF110" s="95"/>
      <c r="GG110" s="95"/>
      <c r="GH110" s="95"/>
      <c r="GI110" s="95"/>
      <c r="GJ110" s="95"/>
      <c r="GK110" s="95"/>
      <c r="GL110" s="95"/>
      <c r="GM110" s="95"/>
      <c r="GN110" s="95"/>
      <c r="GO110" s="95"/>
      <c r="GP110" s="95"/>
      <c r="GQ110" s="95"/>
      <c r="GR110" s="95"/>
      <c r="GS110" s="95"/>
      <c r="GT110" s="95"/>
      <c r="GU110" s="95"/>
      <c r="GV110" s="95"/>
      <c r="GW110" s="95"/>
      <c r="GX110" s="95"/>
      <c r="GY110" s="95"/>
      <c r="GZ110" s="95"/>
      <c r="HA110" s="95"/>
      <c r="HB110" s="95"/>
      <c r="HC110" s="95"/>
      <c r="HD110" s="95"/>
      <c r="HE110" s="95"/>
      <c r="HF110" s="95"/>
      <c r="HG110" s="95"/>
      <c r="HH110" s="95"/>
      <c r="HI110" s="95"/>
      <c r="HJ110" s="95"/>
      <c r="HK110" s="95"/>
      <c r="HL110" s="95"/>
      <c r="HM110" s="95"/>
      <c r="HN110" s="95"/>
      <c r="HO110" s="95"/>
      <c r="HP110" s="95"/>
      <c r="HQ110" s="95"/>
      <c r="HR110" s="95"/>
      <c r="HS110" s="95"/>
      <c r="HT110" s="95"/>
      <c r="HU110" s="95"/>
      <c r="HV110" s="95"/>
      <c r="HW110" s="95"/>
      <c r="HX110" s="95"/>
      <c r="HY110" s="95"/>
      <c r="HZ110" s="95"/>
      <c r="IA110" s="95"/>
    </row>
    <row r="111" s="64" customFormat="1" ht="20" customHeight="1" spans="1:235">
      <c r="A111" s="76">
        <v>109</v>
      </c>
      <c r="B111" s="101" t="s">
        <v>224</v>
      </c>
      <c r="C111" s="85"/>
      <c r="D111" s="78">
        <v>54</v>
      </c>
      <c r="E111" s="79">
        <v>45627</v>
      </c>
      <c r="F111" s="84">
        <v>199800</v>
      </c>
      <c r="G111" s="81"/>
      <c r="H111" s="82"/>
      <c r="I111" s="91"/>
      <c r="J111" s="92"/>
      <c r="K111" s="93"/>
      <c r="L111" s="68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5"/>
      <c r="BJ111" s="95"/>
      <c r="BK111" s="95"/>
      <c r="BL111" s="95"/>
      <c r="BM111" s="95"/>
      <c r="BN111" s="95"/>
      <c r="BO111" s="95"/>
      <c r="BP111" s="95"/>
      <c r="BQ111" s="95"/>
      <c r="BR111" s="95"/>
      <c r="BS111" s="95"/>
      <c r="BT111" s="95"/>
      <c r="BU111" s="95"/>
      <c r="BV111" s="95"/>
      <c r="BW111" s="95"/>
      <c r="BX111" s="95"/>
      <c r="BY111" s="95"/>
      <c r="BZ111" s="95"/>
      <c r="CA111" s="95"/>
      <c r="CB111" s="95"/>
      <c r="CC111" s="95"/>
      <c r="CD111" s="95"/>
      <c r="CE111" s="95"/>
      <c r="CF111" s="95"/>
      <c r="CG111" s="95"/>
      <c r="CH111" s="95"/>
      <c r="CI111" s="95"/>
      <c r="CJ111" s="95"/>
      <c r="CK111" s="95"/>
      <c r="CL111" s="95"/>
      <c r="CM111" s="95"/>
      <c r="CN111" s="95"/>
      <c r="CO111" s="95"/>
      <c r="CP111" s="95"/>
      <c r="CQ111" s="95"/>
      <c r="CR111" s="95"/>
      <c r="CS111" s="95"/>
      <c r="CT111" s="95"/>
      <c r="CU111" s="95"/>
      <c r="CV111" s="95"/>
      <c r="CW111" s="95"/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95"/>
      <c r="DI111" s="95"/>
      <c r="DJ111" s="95"/>
      <c r="DK111" s="95"/>
      <c r="DL111" s="95"/>
      <c r="DM111" s="95"/>
      <c r="DN111" s="95"/>
      <c r="DO111" s="95"/>
      <c r="DP111" s="95"/>
      <c r="DQ111" s="95"/>
      <c r="DR111" s="95"/>
      <c r="DS111" s="95"/>
      <c r="DT111" s="95"/>
      <c r="DU111" s="95"/>
      <c r="DV111" s="95"/>
      <c r="DW111" s="95"/>
      <c r="DX111" s="95"/>
      <c r="DY111" s="95"/>
      <c r="DZ111" s="95"/>
      <c r="EA111" s="95"/>
      <c r="EB111" s="95"/>
      <c r="EC111" s="95"/>
      <c r="ED111" s="95"/>
      <c r="EE111" s="95"/>
      <c r="EF111" s="95"/>
      <c r="EG111" s="95"/>
      <c r="EH111" s="95"/>
      <c r="EI111" s="95"/>
      <c r="EJ111" s="95"/>
      <c r="EK111" s="95"/>
      <c r="EL111" s="95"/>
      <c r="EM111" s="95"/>
      <c r="EN111" s="95"/>
      <c r="EO111" s="95"/>
      <c r="EP111" s="95"/>
      <c r="EQ111" s="95"/>
      <c r="ER111" s="95"/>
      <c r="ES111" s="95"/>
      <c r="ET111" s="95"/>
      <c r="EU111" s="95"/>
      <c r="EV111" s="95"/>
      <c r="EW111" s="95"/>
      <c r="EX111" s="95"/>
      <c r="EY111" s="95"/>
      <c r="EZ111" s="95"/>
      <c r="FA111" s="95"/>
      <c r="FB111" s="95"/>
      <c r="FC111" s="95"/>
      <c r="FD111" s="95"/>
      <c r="FE111" s="95"/>
      <c r="FF111" s="95"/>
      <c r="FG111" s="95"/>
      <c r="FH111" s="95"/>
      <c r="FI111" s="95"/>
      <c r="FJ111" s="95"/>
      <c r="FK111" s="95"/>
      <c r="FL111" s="95"/>
      <c r="FM111" s="95"/>
      <c r="FN111" s="95"/>
      <c r="FO111" s="95"/>
      <c r="FP111" s="95"/>
      <c r="FQ111" s="95"/>
      <c r="FR111" s="95"/>
      <c r="FS111" s="95"/>
      <c r="FT111" s="95"/>
      <c r="FU111" s="95"/>
      <c r="FV111" s="95"/>
      <c r="FW111" s="95"/>
      <c r="FX111" s="95"/>
      <c r="FY111" s="95"/>
      <c r="FZ111" s="95"/>
      <c r="GA111" s="95"/>
      <c r="GB111" s="95"/>
      <c r="GC111" s="95"/>
      <c r="GD111" s="95"/>
      <c r="GE111" s="95"/>
      <c r="GF111" s="95"/>
      <c r="GG111" s="95"/>
      <c r="GH111" s="95"/>
      <c r="GI111" s="95"/>
      <c r="GJ111" s="95"/>
      <c r="GK111" s="95"/>
      <c r="GL111" s="95"/>
      <c r="GM111" s="95"/>
      <c r="GN111" s="95"/>
      <c r="GO111" s="95"/>
      <c r="GP111" s="95"/>
      <c r="GQ111" s="95"/>
      <c r="GR111" s="95"/>
      <c r="GS111" s="95"/>
      <c r="GT111" s="95"/>
      <c r="GU111" s="95"/>
      <c r="GV111" s="95"/>
      <c r="GW111" s="95"/>
      <c r="GX111" s="95"/>
      <c r="GY111" s="95"/>
      <c r="GZ111" s="95"/>
      <c r="HA111" s="95"/>
      <c r="HB111" s="95"/>
      <c r="HC111" s="95"/>
      <c r="HD111" s="95"/>
      <c r="HE111" s="95"/>
      <c r="HF111" s="95"/>
      <c r="HG111" s="95"/>
      <c r="HH111" s="95"/>
      <c r="HI111" s="95"/>
      <c r="HJ111" s="95"/>
      <c r="HK111" s="95"/>
      <c r="HL111" s="95"/>
      <c r="HM111" s="95"/>
      <c r="HN111" s="95"/>
      <c r="HO111" s="95"/>
      <c r="HP111" s="95"/>
      <c r="HQ111" s="95"/>
      <c r="HR111" s="95"/>
      <c r="HS111" s="95"/>
      <c r="HT111" s="95"/>
      <c r="HU111" s="95"/>
      <c r="HV111" s="95"/>
      <c r="HW111" s="95"/>
      <c r="HX111" s="95"/>
      <c r="HY111" s="95"/>
      <c r="HZ111" s="95"/>
      <c r="IA111" s="95"/>
    </row>
    <row r="112" s="64" customFormat="1" ht="20" customHeight="1" spans="1:235">
      <c r="A112" s="76">
        <v>110</v>
      </c>
      <c r="B112" s="101" t="s">
        <v>225</v>
      </c>
      <c r="C112" s="85" t="s">
        <v>226</v>
      </c>
      <c r="D112" s="78">
        <v>33</v>
      </c>
      <c r="E112" s="79">
        <v>45627</v>
      </c>
      <c r="F112" s="84">
        <v>39600</v>
      </c>
      <c r="G112" s="81"/>
      <c r="H112" s="82"/>
      <c r="I112" s="91"/>
      <c r="J112" s="92"/>
      <c r="K112" s="93"/>
      <c r="L112" s="68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95"/>
      <c r="AR112" s="95"/>
      <c r="AS112" s="95"/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5"/>
      <c r="BJ112" s="95"/>
      <c r="BK112" s="95"/>
      <c r="BL112" s="95"/>
      <c r="BM112" s="95"/>
      <c r="BN112" s="95"/>
      <c r="BO112" s="95"/>
      <c r="BP112" s="95"/>
      <c r="BQ112" s="95"/>
      <c r="BR112" s="95"/>
      <c r="BS112" s="95"/>
      <c r="BT112" s="95"/>
      <c r="BU112" s="95"/>
      <c r="BV112" s="95"/>
      <c r="BW112" s="95"/>
      <c r="BX112" s="95"/>
      <c r="BY112" s="95"/>
      <c r="BZ112" s="95"/>
      <c r="CA112" s="95"/>
      <c r="CB112" s="95"/>
      <c r="CC112" s="95"/>
      <c r="CD112" s="95"/>
      <c r="CE112" s="95"/>
      <c r="CF112" s="95"/>
      <c r="CG112" s="95"/>
      <c r="CH112" s="95"/>
      <c r="CI112" s="95"/>
      <c r="CJ112" s="95"/>
      <c r="CK112" s="95"/>
      <c r="CL112" s="95"/>
      <c r="CM112" s="95"/>
      <c r="CN112" s="95"/>
      <c r="CO112" s="95"/>
      <c r="CP112" s="95"/>
      <c r="CQ112" s="95"/>
      <c r="CR112" s="95"/>
      <c r="CS112" s="95"/>
      <c r="CT112" s="95"/>
      <c r="CU112" s="95"/>
      <c r="CV112" s="95"/>
      <c r="CW112" s="95"/>
      <c r="CX112" s="95"/>
      <c r="CY112" s="95"/>
      <c r="CZ112" s="95"/>
      <c r="DA112" s="95"/>
      <c r="DB112" s="95"/>
      <c r="DC112" s="95"/>
      <c r="DD112" s="95"/>
      <c r="DE112" s="95"/>
      <c r="DF112" s="95"/>
      <c r="DG112" s="95"/>
      <c r="DH112" s="95"/>
      <c r="DI112" s="95"/>
      <c r="DJ112" s="95"/>
      <c r="DK112" s="95"/>
      <c r="DL112" s="95"/>
      <c r="DM112" s="95"/>
      <c r="DN112" s="95"/>
      <c r="DO112" s="95"/>
      <c r="DP112" s="95"/>
      <c r="DQ112" s="95"/>
      <c r="DR112" s="95"/>
      <c r="DS112" s="95"/>
      <c r="DT112" s="95"/>
      <c r="DU112" s="95"/>
      <c r="DV112" s="95"/>
      <c r="DW112" s="95"/>
      <c r="DX112" s="95"/>
      <c r="DY112" s="95"/>
      <c r="DZ112" s="95"/>
      <c r="EA112" s="95"/>
      <c r="EB112" s="95"/>
      <c r="EC112" s="95"/>
      <c r="ED112" s="95"/>
      <c r="EE112" s="95"/>
      <c r="EF112" s="95"/>
      <c r="EG112" s="95"/>
      <c r="EH112" s="95"/>
      <c r="EI112" s="95"/>
      <c r="EJ112" s="95"/>
      <c r="EK112" s="95"/>
      <c r="EL112" s="95"/>
      <c r="EM112" s="95"/>
      <c r="EN112" s="95"/>
      <c r="EO112" s="95"/>
      <c r="EP112" s="95"/>
      <c r="EQ112" s="95"/>
      <c r="ER112" s="95"/>
      <c r="ES112" s="95"/>
      <c r="ET112" s="95"/>
      <c r="EU112" s="95"/>
      <c r="EV112" s="95"/>
      <c r="EW112" s="95"/>
      <c r="EX112" s="95"/>
      <c r="EY112" s="95"/>
      <c r="EZ112" s="95"/>
      <c r="FA112" s="95"/>
      <c r="FB112" s="95"/>
      <c r="FC112" s="95"/>
      <c r="FD112" s="95"/>
      <c r="FE112" s="95"/>
      <c r="FF112" s="95"/>
      <c r="FG112" s="95"/>
      <c r="FH112" s="95"/>
      <c r="FI112" s="95"/>
      <c r="FJ112" s="95"/>
      <c r="FK112" s="95"/>
      <c r="FL112" s="95"/>
      <c r="FM112" s="95"/>
      <c r="FN112" s="95"/>
      <c r="FO112" s="95"/>
      <c r="FP112" s="95"/>
      <c r="FQ112" s="95"/>
      <c r="FR112" s="95"/>
      <c r="FS112" s="95"/>
      <c r="FT112" s="95"/>
      <c r="FU112" s="95"/>
      <c r="FV112" s="95"/>
      <c r="FW112" s="95"/>
      <c r="FX112" s="95"/>
      <c r="FY112" s="95"/>
      <c r="FZ112" s="95"/>
      <c r="GA112" s="95"/>
      <c r="GB112" s="95"/>
      <c r="GC112" s="95"/>
      <c r="GD112" s="95"/>
      <c r="GE112" s="95"/>
      <c r="GF112" s="95"/>
      <c r="GG112" s="95"/>
      <c r="GH112" s="95"/>
      <c r="GI112" s="95"/>
      <c r="GJ112" s="95"/>
      <c r="GK112" s="95"/>
      <c r="GL112" s="95"/>
      <c r="GM112" s="95"/>
      <c r="GN112" s="95"/>
      <c r="GO112" s="95"/>
      <c r="GP112" s="95"/>
      <c r="GQ112" s="95"/>
      <c r="GR112" s="95"/>
      <c r="GS112" s="95"/>
      <c r="GT112" s="95"/>
      <c r="GU112" s="95"/>
      <c r="GV112" s="95"/>
      <c r="GW112" s="95"/>
      <c r="GX112" s="95"/>
      <c r="GY112" s="95"/>
      <c r="GZ112" s="95"/>
      <c r="HA112" s="95"/>
      <c r="HB112" s="95"/>
      <c r="HC112" s="95"/>
      <c r="HD112" s="95"/>
      <c r="HE112" s="95"/>
      <c r="HF112" s="95"/>
      <c r="HG112" s="95"/>
      <c r="HH112" s="95"/>
      <c r="HI112" s="95"/>
      <c r="HJ112" s="95"/>
      <c r="HK112" s="95"/>
      <c r="HL112" s="95"/>
      <c r="HM112" s="95"/>
      <c r="HN112" s="95"/>
      <c r="HO112" s="95"/>
      <c r="HP112" s="95"/>
      <c r="HQ112" s="95"/>
      <c r="HR112" s="95"/>
      <c r="HS112" s="95"/>
      <c r="HT112" s="95"/>
      <c r="HU112" s="95"/>
      <c r="HV112" s="95"/>
      <c r="HW112" s="95"/>
      <c r="HX112" s="95"/>
      <c r="HY112" s="95"/>
      <c r="HZ112" s="95"/>
      <c r="IA112" s="95"/>
    </row>
    <row r="113" s="64" customFormat="1" ht="20" customHeight="1" spans="1:235">
      <c r="A113" s="76">
        <v>111</v>
      </c>
      <c r="B113" s="101" t="s">
        <v>227</v>
      </c>
      <c r="C113" s="85" t="s">
        <v>228</v>
      </c>
      <c r="D113" s="78">
        <v>60</v>
      </c>
      <c r="E113" s="79">
        <v>45627</v>
      </c>
      <c r="F113" s="84">
        <v>39000</v>
      </c>
      <c r="G113" s="81"/>
      <c r="H113" s="82"/>
      <c r="I113" s="91"/>
      <c r="J113" s="92"/>
      <c r="K113" s="93"/>
      <c r="L113" s="68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5"/>
      <c r="BA113" s="95"/>
      <c r="BB113" s="95"/>
      <c r="BC113" s="95"/>
      <c r="BD113" s="95"/>
      <c r="BE113" s="95"/>
      <c r="BF113" s="95"/>
      <c r="BG113" s="95"/>
      <c r="BH113" s="95"/>
      <c r="BI113" s="95"/>
      <c r="BJ113" s="95"/>
      <c r="BK113" s="95"/>
      <c r="BL113" s="95"/>
      <c r="BM113" s="95"/>
      <c r="BN113" s="95"/>
      <c r="BO113" s="95"/>
      <c r="BP113" s="95"/>
      <c r="BQ113" s="95"/>
      <c r="BR113" s="95"/>
      <c r="BS113" s="95"/>
      <c r="BT113" s="95"/>
      <c r="BU113" s="95"/>
      <c r="BV113" s="95"/>
      <c r="BW113" s="95"/>
      <c r="BX113" s="95"/>
      <c r="BY113" s="95"/>
      <c r="BZ113" s="95"/>
      <c r="CA113" s="95"/>
      <c r="CB113" s="95"/>
      <c r="CC113" s="95"/>
      <c r="CD113" s="95"/>
      <c r="CE113" s="95"/>
      <c r="CF113" s="95"/>
      <c r="CG113" s="95"/>
      <c r="CH113" s="95"/>
      <c r="CI113" s="95"/>
      <c r="CJ113" s="95"/>
      <c r="CK113" s="95"/>
      <c r="CL113" s="95"/>
      <c r="CM113" s="95"/>
      <c r="CN113" s="95"/>
      <c r="CO113" s="95"/>
      <c r="CP113" s="95"/>
      <c r="CQ113" s="95"/>
      <c r="CR113" s="95"/>
      <c r="CS113" s="95"/>
      <c r="CT113" s="95"/>
      <c r="CU113" s="95"/>
      <c r="CV113" s="95"/>
      <c r="CW113" s="95"/>
      <c r="CX113" s="95"/>
      <c r="CY113" s="95"/>
      <c r="CZ113" s="95"/>
      <c r="DA113" s="95"/>
      <c r="DB113" s="95"/>
      <c r="DC113" s="95"/>
      <c r="DD113" s="95"/>
      <c r="DE113" s="95"/>
      <c r="DF113" s="95"/>
      <c r="DG113" s="95"/>
      <c r="DH113" s="95"/>
      <c r="DI113" s="95"/>
      <c r="DJ113" s="95"/>
      <c r="DK113" s="95"/>
      <c r="DL113" s="95"/>
      <c r="DM113" s="95"/>
      <c r="DN113" s="95"/>
      <c r="DO113" s="95"/>
      <c r="DP113" s="95"/>
      <c r="DQ113" s="95"/>
      <c r="DR113" s="95"/>
      <c r="DS113" s="95"/>
      <c r="DT113" s="95"/>
      <c r="DU113" s="95"/>
      <c r="DV113" s="95"/>
      <c r="DW113" s="95"/>
      <c r="DX113" s="95"/>
      <c r="DY113" s="95"/>
      <c r="DZ113" s="95"/>
      <c r="EA113" s="95"/>
      <c r="EB113" s="95"/>
      <c r="EC113" s="95"/>
      <c r="ED113" s="95"/>
      <c r="EE113" s="95"/>
      <c r="EF113" s="95"/>
      <c r="EG113" s="95"/>
      <c r="EH113" s="95"/>
      <c r="EI113" s="95"/>
      <c r="EJ113" s="95"/>
      <c r="EK113" s="95"/>
      <c r="EL113" s="95"/>
      <c r="EM113" s="95"/>
      <c r="EN113" s="95"/>
      <c r="EO113" s="95"/>
      <c r="EP113" s="95"/>
      <c r="EQ113" s="95"/>
      <c r="ER113" s="95"/>
      <c r="ES113" s="95"/>
      <c r="ET113" s="95"/>
      <c r="EU113" s="95"/>
      <c r="EV113" s="95"/>
      <c r="EW113" s="95"/>
      <c r="EX113" s="95"/>
      <c r="EY113" s="95"/>
      <c r="EZ113" s="95"/>
      <c r="FA113" s="95"/>
      <c r="FB113" s="95"/>
      <c r="FC113" s="95"/>
      <c r="FD113" s="95"/>
      <c r="FE113" s="95"/>
      <c r="FF113" s="95"/>
      <c r="FG113" s="95"/>
      <c r="FH113" s="95"/>
      <c r="FI113" s="95"/>
      <c r="FJ113" s="95"/>
      <c r="FK113" s="95"/>
      <c r="FL113" s="95"/>
      <c r="FM113" s="95"/>
      <c r="FN113" s="95"/>
      <c r="FO113" s="95"/>
      <c r="FP113" s="95"/>
      <c r="FQ113" s="95"/>
      <c r="FR113" s="95"/>
      <c r="FS113" s="95"/>
      <c r="FT113" s="95"/>
      <c r="FU113" s="95"/>
      <c r="FV113" s="95"/>
      <c r="FW113" s="95"/>
      <c r="FX113" s="95"/>
      <c r="FY113" s="95"/>
      <c r="FZ113" s="95"/>
      <c r="GA113" s="95"/>
      <c r="GB113" s="95"/>
      <c r="GC113" s="95"/>
      <c r="GD113" s="95"/>
      <c r="GE113" s="95"/>
      <c r="GF113" s="95"/>
      <c r="GG113" s="95"/>
      <c r="GH113" s="95"/>
      <c r="GI113" s="95"/>
      <c r="GJ113" s="95"/>
      <c r="GK113" s="95"/>
      <c r="GL113" s="95"/>
      <c r="GM113" s="95"/>
      <c r="GN113" s="95"/>
      <c r="GO113" s="95"/>
      <c r="GP113" s="95"/>
      <c r="GQ113" s="95"/>
      <c r="GR113" s="95"/>
      <c r="GS113" s="95"/>
      <c r="GT113" s="95"/>
      <c r="GU113" s="95"/>
      <c r="GV113" s="95"/>
      <c r="GW113" s="95"/>
      <c r="GX113" s="95"/>
      <c r="GY113" s="95"/>
      <c r="GZ113" s="95"/>
      <c r="HA113" s="95"/>
      <c r="HB113" s="95"/>
      <c r="HC113" s="95"/>
      <c r="HD113" s="95"/>
      <c r="HE113" s="95"/>
      <c r="HF113" s="95"/>
      <c r="HG113" s="95"/>
      <c r="HH113" s="95"/>
      <c r="HI113" s="95"/>
      <c r="HJ113" s="95"/>
      <c r="HK113" s="95"/>
      <c r="HL113" s="95"/>
      <c r="HM113" s="95"/>
      <c r="HN113" s="95"/>
      <c r="HO113" s="95"/>
      <c r="HP113" s="95"/>
      <c r="HQ113" s="95"/>
      <c r="HR113" s="95"/>
      <c r="HS113" s="95"/>
      <c r="HT113" s="95"/>
      <c r="HU113" s="95"/>
      <c r="HV113" s="95"/>
      <c r="HW113" s="95"/>
      <c r="HX113" s="95"/>
      <c r="HY113" s="95"/>
      <c r="HZ113" s="95"/>
      <c r="IA113" s="95"/>
    </row>
    <row r="114" s="64" customFormat="1" ht="20" customHeight="1" spans="1:235">
      <c r="A114" s="76">
        <v>112</v>
      </c>
      <c r="B114" s="77" t="s">
        <v>229</v>
      </c>
      <c r="C114" s="77" t="s">
        <v>230</v>
      </c>
      <c r="D114" s="78">
        <v>27</v>
      </c>
      <c r="E114" s="79">
        <v>45627</v>
      </c>
      <c r="F114" s="84">
        <v>226044</v>
      </c>
      <c r="G114" s="81"/>
      <c r="H114" s="82"/>
      <c r="I114" s="91"/>
      <c r="J114" s="92"/>
      <c r="K114" s="93"/>
      <c r="L114" s="68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  <c r="BG114" s="95"/>
      <c r="BH114" s="95"/>
      <c r="BI114" s="95"/>
      <c r="BJ114" s="95"/>
      <c r="BK114" s="95"/>
      <c r="BL114" s="95"/>
      <c r="BM114" s="95"/>
      <c r="BN114" s="95"/>
      <c r="BO114" s="95"/>
      <c r="BP114" s="95"/>
      <c r="BQ114" s="95"/>
      <c r="BR114" s="95"/>
      <c r="BS114" s="95"/>
      <c r="BT114" s="95"/>
      <c r="BU114" s="95"/>
      <c r="BV114" s="95"/>
      <c r="BW114" s="95"/>
      <c r="BX114" s="95"/>
      <c r="BY114" s="95"/>
      <c r="BZ114" s="95"/>
      <c r="CA114" s="95"/>
      <c r="CB114" s="95"/>
      <c r="CC114" s="95"/>
      <c r="CD114" s="95"/>
      <c r="CE114" s="95"/>
      <c r="CF114" s="95"/>
      <c r="CG114" s="95"/>
      <c r="CH114" s="95"/>
      <c r="CI114" s="95"/>
      <c r="CJ114" s="95"/>
      <c r="CK114" s="95"/>
      <c r="CL114" s="95"/>
      <c r="CM114" s="95"/>
      <c r="CN114" s="95"/>
      <c r="CO114" s="95"/>
      <c r="CP114" s="95"/>
      <c r="CQ114" s="95"/>
      <c r="CR114" s="95"/>
      <c r="CS114" s="95"/>
      <c r="CT114" s="95"/>
      <c r="CU114" s="95"/>
      <c r="CV114" s="95"/>
      <c r="CW114" s="95"/>
      <c r="CX114" s="95"/>
      <c r="CY114" s="95"/>
      <c r="CZ114" s="95"/>
      <c r="DA114" s="95"/>
      <c r="DB114" s="95"/>
      <c r="DC114" s="95"/>
      <c r="DD114" s="95"/>
      <c r="DE114" s="95"/>
      <c r="DF114" s="95"/>
      <c r="DG114" s="95"/>
      <c r="DH114" s="95"/>
      <c r="DI114" s="95"/>
      <c r="DJ114" s="95"/>
      <c r="DK114" s="95"/>
      <c r="DL114" s="95"/>
      <c r="DM114" s="95"/>
      <c r="DN114" s="95"/>
      <c r="DO114" s="95"/>
      <c r="DP114" s="95"/>
      <c r="DQ114" s="95"/>
      <c r="DR114" s="95"/>
      <c r="DS114" s="95"/>
      <c r="DT114" s="95"/>
      <c r="DU114" s="95"/>
      <c r="DV114" s="95"/>
      <c r="DW114" s="95"/>
      <c r="DX114" s="95"/>
      <c r="DY114" s="95"/>
      <c r="DZ114" s="95"/>
      <c r="EA114" s="95"/>
      <c r="EB114" s="95"/>
      <c r="EC114" s="95"/>
      <c r="ED114" s="95"/>
      <c r="EE114" s="95"/>
      <c r="EF114" s="95"/>
      <c r="EG114" s="95"/>
      <c r="EH114" s="95"/>
      <c r="EI114" s="95"/>
      <c r="EJ114" s="95"/>
      <c r="EK114" s="95"/>
      <c r="EL114" s="95"/>
      <c r="EM114" s="95"/>
      <c r="EN114" s="95"/>
      <c r="EO114" s="95"/>
      <c r="EP114" s="95"/>
      <c r="EQ114" s="95"/>
      <c r="ER114" s="95"/>
      <c r="ES114" s="95"/>
      <c r="ET114" s="95"/>
      <c r="EU114" s="95"/>
      <c r="EV114" s="95"/>
      <c r="EW114" s="95"/>
      <c r="EX114" s="95"/>
      <c r="EY114" s="95"/>
      <c r="EZ114" s="95"/>
      <c r="FA114" s="95"/>
      <c r="FB114" s="95"/>
      <c r="FC114" s="95"/>
      <c r="FD114" s="95"/>
      <c r="FE114" s="95"/>
      <c r="FF114" s="95"/>
      <c r="FG114" s="95"/>
      <c r="FH114" s="95"/>
      <c r="FI114" s="95"/>
      <c r="FJ114" s="95"/>
      <c r="FK114" s="95"/>
      <c r="FL114" s="95"/>
      <c r="FM114" s="95"/>
      <c r="FN114" s="95"/>
      <c r="FO114" s="95"/>
      <c r="FP114" s="95"/>
      <c r="FQ114" s="95"/>
      <c r="FR114" s="95"/>
      <c r="FS114" s="95"/>
      <c r="FT114" s="95"/>
      <c r="FU114" s="95"/>
      <c r="FV114" s="95"/>
      <c r="FW114" s="95"/>
      <c r="FX114" s="95"/>
      <c r="FY114" s="95"/>
      <c r="FZ114" s="95"/>
      <c r="GA114" s="95"/>
      <c r="GB114" s="95"/>
      <c r="GC114" s="95"/>
      <c r="GD114" s="95"/>
      <c r="GE114" s="95"/>
      <c r="GF114" s="95"/>
      <c r="GG114" s="95"/>
      <c r="GH114" s="95"/>
      <c r="GI114" s="95"/>
      <c r="GJ114" s="95"/>
      <c r="GK114" s="95"/>
      <c r="GL114" s="95"/>
      <c r="GM114" s="95"/>
      <c r="GN114" s="95"/>
      <c r="GO114" s="95"/>
      <c r="GP114" s="95"/>
      <c r="GQ114" s="95"/>
      <c r="GR114" s="95"/>
      <c r="GS114" s="95"/>
      <c r="GT114" s="95"/>
      <c r="GU114" s="95"/>
      <c r="GV114" s="95"/>
      <c r="GW114" s="95"/>
      <c r="GX114" s="95"/>
      <c r="GY114" s="95"/>
      <c r="GZ114" s="95"/>
      <c r="HA114" s="95"/>
      <c r="HB114" s="95"/>
      <c r="HC114" s="95"/>
      <c r="HD114" s="95"/>
      <c r="HE114" s="95"/>
      <c r="HF114" s="95"/>
      <c r="HG114" s="95"/>
      <c r="HH114" s="95"/>
      <c r="HI114" s="95"/>
      <c r="HJ114" s="95"/>
      <c r="HK114" s="95"/>
      <c r="HL114" s="95"/>
      <c r="HM114" s="95"/>
      <c r="HN114" s="95"/>
      <c r="HO114" s="95"/>
      <c r="HP114" s="95"/>
      <c r="HQ114" s="95"/>
      <c r="HR114" s="95"/>
      <c r="HS114" s="95"/>
      <c r="HT114" s="95"/>
      <c r="HU114" s="95"/>
      <c r="HV114" s="95"/>
      <c r="HW114" s="95"/>
      <c r="HX114" s="95"/>
      <c r="HY114" s="95"/>
      <c r="HZ114" s="95"/>
      <c r="IA114" s="95"/>
    </row>
    <row r="115" s="64" customFormat="1" ht="20" customHeight="1" spans="1:235">
      <c r="A115" s="76">
        <v>113</v>
      </c>
      <c r="B115" s="75" t="s">
        <v>231</v>
      </c>
      <c r="C115" s="85"/>
      <c r="D115" s="78">
        <v>13</v>
      </c>
      <c r="E115" s="79">
        <v>45352</v>
      </c>
      <c r="F115" s="84">
        <v>55003</v>
      </c>
      <c r="G115" s="81"/>
      <c r="H115" s="82"/>
      <c r="I115" s="91"/>
      <c r="J115" s="92"/>
      <c r="K115" s="93"/>
      <c r="L115" s="68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  <c r="BG115" s="95"/>
      <c r="BH115" s="95"/>
      <c r="BI115" s="95"/>
      <c r="BJ115" s="95"/>
      <c r="BK115" s="95"/>
      <c r="BL115" s="95"/>
      <c r="BM115" s="95"/>
      <c r="BN115" s="95"/>
      <c r="BO115" s="95"/>
      <c r="BP115" s="95"/>
      <c r="BQ115" s="95"/>
      <c r="BR115" s="95"/>
      <c r="BS115" s="95"/>
      <c r="BT115" s="95"/>
      <c r="BU115" s="95"/>
      <c r="BV115" s="95"/>
      <c r="BW115" s="95"/>
      <c r="BX115" s="95"/>
      <c r="BY115" s="95"/>
      <c r="BZ115" s="95"/>
      <c r="CA115" s="95"/>
      <c r="CB115" s="95"/>
      <c r="CC115" s="95"/>
      <c r="CD115" s="95"/>
      <c r="CE115" s="95"/>
      <c r="CF115" s="95"/>
      <c r="CG115" s="95"/>
      <c r="CH115" s="95"/>
      <c r="CI115" s="95"/>
      <c r="CJ115" s="95"/>
      <c r="CK115" s="95"/>
      <c r="CL115" s="95"/>
      <c r="CM115" s="95"/>
      <c r="CN115" s="95"/>
      <c r="CO115" s="95"/>
      <c r="CP115" s="95"/>
      <c r="CQ115" s="95"/>
      <c r="CR115" s="95"/>
      <c r="CS115" s="95"/>
      <c r="CT115" s="95"/>
      <c r="CU115" s="95"/>
      <c r="CV115" s="95"/>
      <c r="CW115" s="95"/>
      <c r="CX115" s="95"/>
      <c r="CY115" s="95"/>
      <c r="CZ115" s="95"/>
      <c r="DA115" s="95"/>
      <c r="DB115" s="95"/>
      <c r="DC115" s="95"/>
      <c r="DD115" s="95"/>
      <c r="DE115" s="95"/>
      <c r="DF115" s="95"/>
      <c r="DG115" s="95"/>
      <c r="DH115" s="95"/>
      <c r="DI115" s="95"/>
      <c r="DJ115" s="95"/>
      <c r="DK115" s="95"/>
      <c r="DL115" s="95"/>
      <c r="DM115" s="95"/>
      <c r="DN115" s="95"/>
      <c r="DO115" s="95"/>
      <c r="DP115" s="95"/>
      <c r="DQ115" s="95"/>
      <c r="DR115" s="95"/>
      <c r="DS115" s="95"/>
      <c r="DT115" s="95"/>
      <c r="DU115" s="95"/>
      <c r="DV115" s="95"/>
      <c r="DW115" s="95"/>
      <c r="DX115" s="95"/>
      <c r="DY115" s="95"/>
      <c r="DZ115" s="95"/>
      <c r="EA115" s="95"/>
      <c r="EB115" s="95"/>
      <c r="EC115" s="95"/>
      <c r="ED115" s="95"/>
      <c r="EE115" s="95"/>
      <c r="EF115" s="95"/>
      <c r="EG115" s="95"/>
      <c r="EH115" s="95"/>
      <c r="EI115" s="95"/>
      <c r="EJ115" s="95"/>
      <c r="EK115" s="95"/>
      <c r="EL115" s="95"/>
      <c r="EM115" s="95"/>
      <c r="EN115" s="95"/>
      <c r="EO115" s="95"/>
      <c r="EP115" s="95"/>
      <c r="EQ115" s="95"/>
      <c r="ER115" s="95"/>
      <c r="ES115" s="95"/>
      <c r="ET115" s="95"/>
      <c r="EU115" s="95"/>
      <c r="EV115" s="95"/>
      <c r="EW115" s="95"/>
      <c r="EX115" s="95"/>
      <c r="EY115" s="95"/>
      <c r="EZ115" s="95"/>
      <c r="FA115" s="95"/>
      <c r="FB115" s="95"/>
      <c r="FC115" s="95"/>
      <c r="FD115" s="95"/>
      <c r="FE115" s="95"/>
      <c r="FF115" s="95"/>
      <c r="FG115" s="95"/>
      <c r="FH115" s="95"/>
      <c r="FI115" s="95"/>
      <c r="FJ115" s="95"/>
      <c r="FK115" s="95"/>
      <c r="FL115" s="95"/>
      <c r="FM115" s="95"/>
      <c r="FN115" s="95"/>
      <c r="FO115" s="95"/>
      <c r="FP115" s="95"/>
      <c r="FQ115" s="95"/>
      <c r="FR115" s="95"/>
      <c r="FS115" s="95"/>
      <c r="FT115" s="95"/>
      <c r="FU115" s="95"/>
      <c r="FV115" s="95"/>
      <c r="FW115" s="95"/>
      <c r="FX115" s="95"/>
      <c r="FY115" s="95"/>
      <c r="FZ115" s="95"/>
      <c r="GA115" s="95"/>
      <c r="GB115" s="95"/>
      <c r="GC115" s="95"/>
      <c r="GD115" s="95"/>
      <c r="GE115" s="95"/>
      <c r="GF115" s="95"/>
      <c r="GG115" s="95"/>
      <c r="GH115" s="95"/>
      <c r="GI115" s="95"/>
      <c r="GJ115" s="95"/>
      <c r="GK115" s="95"/>
      <c r="GL115" s="95"/>
      <c r="GM115" s="95"/>
      <c r="GN115" s="95"/>
      <c r="GO115" s="95"/>
      <c r="GP115" s="95"/>
      <c r="GQ115" s="95"/>
      <c r="GR115" s="95"/>
      <c r="GS115" s="95"/>
      <c r="GT115" s="95"/>
      <c r="GU115" s="95"/>
      <c r="GV115" s="95"/>
      <c r="GW115" s="95"/>
      <c r="GX115" s="95"/>
      <c r="GY115" s="95"/>
      <c r="GZ115" s="95"/>
      <c r="HA115" s="95"/>
      <c r="HB115" s="95"/>
      <c r="HC115" s="95"/>
      <c r="HD115" s="95"/>
      <c r="HE115" s="95"/>
      <c r="HF115" s="95"/>
      <c r="HG115" s="95"/>
      <c r="HH115" s="95"/>
      <c r="HI115" s="95"/>
      <c r="HJ115" s="95"/>
      <c r="HK115" s="95"/>
      <c r="HL115" s="95"/>
      <c r="HM115" s="95"/>
      <c r="HN115" s="95"/>
      <c r="HO115" s="95"/>
      <c r="HP115" s="95"/>
      <c r="HQ115" s="95"/>
      <c r="HR115" s="95"/>
      <c r="HS115" s="95"/>
      <c r="HT115" s="95"/>
      <c r="HU115" s="95"/>
      <c r="HV115" s="95"/>
      <c r="HW115" s="95"/>
      <c r="HX115" s="95"/>
      <c r="HY115" s="95"/>
      <c r="HZ115" s="95"/>
      <c r="IA115" s="95"/>
    </row>
    <row r="116" s="64" customFormat="1" ht="20" customHeight="1" spans="1:235">
      <c r="A116" s="76">
        <v>114</v>
      </c>
      <c r="B116" s="75" t="s">
        <v>232</v>
      </c>
      <c r="C116" s="85"/>
      <c r="D116" s="78">
        <v>41</v>
      </c>
      <c r="E116" s="79">
        <v>45352</v>
      </c>
      <c r="F116" s="84">
        <v>493230</v>
      </c>
      <c r="G116" s="81"/>
      <c r="H116" s="82"/>
      <c r="I116" s="91"/>
      <c r="J116" s="92"/>
      <c r="K116" s="93"/>
      <c r="L116" s="68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  <c r="CA116" s="95"/>
      <c r="CB116" s="95"/>
      <c r="CC116" s="95"/>
      <c r="CD116" s="95"/>
      <c r="CE116" s="95"/>
      <c r="CF116" s="95"/>
      <c r="CG116" s="95"/>
      <c r="CH116" s="95"/>
      <c r="CI116" s="95"/>
      <c r="CJ116" s="95"/>
      <c r="CK116" s="95"/>
      <c r="CL116" s="95"/>
      <c r="CM116" s="95"/>
      <c r="CN116" s="95"/>
      <c r="CO116" s="95"/>
      <c r="CP116" s="95"/>
      <c r="CQ116" s="95"/>
      <c r="CR116" s="95"/>
      <c r="CS116" s="95"/>
      <c r="CT116" s="95"/>
      <c r="CU116" s="95"/>
      <c r="CV116" s="95"/>
      <c r="CW116" s="95"/>
      <c r="CX116" s="95"/>
      <c r="CY116" s="95"/>
      <c r="CZ116" s="95"/>
      <c r="DA116" s="95"/>
      <c r="DB116" s="95"/>
      <c r="DC116" s="95"/>
      <c r="DD116" s="95"/>
      <c r="DE116" s="95"/>
      <c r="DF116" s="95"/>
      <c r="DG116" s="95"/>
      <c r="DH116" s="95"/>
      <c r="DI116" s="95"/>
      <c r="DJ116" s="95"/>
      <c r="DK116" s="95"/>
      <c r="DL116" s="95"/>
      <c r="DM116" s="95"/>
      <c r="DN116" s="95"/>
      <c r="DO116" s="95"/>
      <c r="DP116" s="95"/>
      <c r="DQ116" s="95"/>
      <c r="DR116" s="95"/>
      <c r="DS116" s="95"/>
      <c r="DT116" s="95"/>
      <c r="DU116" s="95"/>
      <c r="DV116" s="95"/>
      <c r="DW116" s="95"/>
      <c r="DX116" s="95"/>
      <c r="DY116" s="95"/>
      <c r="DZ116" s="95"/>
      <c r="EA116" s="95"/>
      <c r="EB116" s="95"/>
      <c r="EC116" s="95"/>
      <c r="ED116" s="95"/>
      <c r="EE116" s="95"/>
      <c r="EF116" s="95"/>
      <c r="EG116" s="95"/>
      <c r="EH116" s="95"/>
      <c r="EI116" s="95"/>
      <c r="EJ116" s="95"/>
      <c r="EK116" s="95"/>
      <c r="EL116" s="95"/>
      <c r="EM116" s="95"/>
      <c r="EN116" s="95"/>
      <c r="EO116" s="95"/>
      <c r="EP116" s="95"/>
      <c r="EQ116" s="95"/>
      <c r="ER116" s="95"/>
      <c r="ES116" s="95"/>
      <c r="ET116" s="95"/>
      <c r="EU116" s="95"/>
      <c r="EV116" s="95"/>
      <c r="EW116" s="95"/>
      <c r="EX116" s="95"/>
      <c r="EY116" s="95"/>
      <c r="EZ116" s="95"/>
      <c r="FA116" s="95"/>
      <c r="FB116" s="95"/>
      <c r="FC116" s="95"/>
      <c r="FD116" s="95"/>
      <c r="FE116" s="95"/>
      <c r="FF116" s="95"/>
      <c r="FG116" s="95"/>
      <c r="FH116" s="95"/>
      <c r="FI116" s="95"/>
      <c r="FJ116" s="95"/>
      <c r="FK116" s="95"/>
      <c r="FL116" s="95"/>
      <c r="FM116" s="95"/>
      <c r="FN116" s="95"/>
      <c r="FO116" s="95"/>
      <c r="FP116" s="95"/>
      <c r="FQ116" s="95"/>
      <c r="FR116" s="95"/>
      <c r="FS116" s="95"/>
      <c r="FT116" s="95"/>
      <c r="FU116" s="95"/>
      <c r="FV116" s="95"/>
      <c r="FW116" s="95"/>
      <c r="FX116" s="95"/>
      <c r="FY116" s="95"/>
      <c r="FZ116" s="95"/>
      <c r="GA116" s="95"/>
      <c r="GB116" s="95"/>
      <c r="GC116" s="95"/>
      <c r="GD116" s="95"/>
      <c r="GE116" s="95"/>
      <c r="GF116" s="95"/>
      <c r="GG116" s="95"/>
      <c r="GH116" s="95"/>
      <c r="GI116" s="95"/>
      <c r="GJ116" s="95"/>
      <c r="GK116" s="95"/>
      <c r="GL116" s="95"/>
      <c r="GM116" s="95"/>
      <c r="GN116" s="95"/>
      <c r="GO116" s="95"/>
      <c r="GP116" s="95"/>
      <c r="GQ116" s="95"/>
      <c r="GR116" s="95"/>
      <c r="GS116" s="95"/>
      <c r="GT116" s="95"/>
      <c r="GU116" s="95"/>
      <c r="GV116" s="95"/>
      <c r="GW116" s="95"/>
      <c r="GX116" s="95"/>
      <c r="GY116" s="95"/>
      <c r="GZ116" s="95"/>
      <c r="HA116" s="95"/>
      <c r="HB116" s="95"/>
      <c r="HC116" s="95"/>
      <c r="HD116" s="95"/>
      <c r="HE116" s="95"/>
      <c r="HF116" s="95"/>
      <c r="HG116" s="95"/>
      <c r="HH116" s="95"/>
      <c r="HI116" s="95"/>
      <c r="HJ116" s="95"/>
      <c r="HK116" s="95"/>
      <c r="HL116" s="95"/>
      <c r="HM116" s="95"/>
      <c r="HN116" s="95"/>
      <c r="HO116" s="95"/>
      <c r="HP116" s="95"/>
      <c r="HQ116" s="95"/>
      <c r="HR116" s="95"/>
      <c r="HS116" s="95"/>
      <c r="HT116" s="95"/>
      <c r="HU116" s="95"/>
      <c r="HV116" s="95"/>
      <c r="HW116" s="95"/>
      <c r="HX116" s="95"/>
      <c r="HY116" s="95"/>
      <c r="HZ116" s="95"/>
      <c r="IA116" s="95"/>
    </row>
    <row r="117" s="64" customFormat="1" ht="20" customHeight="1" spans="1:235">
      <c r="A117" s="76">
        <v>115</v>
      </c>
      <c r="B117" s="75" t="s">
        <v>233</v>
      </c>
      <c r="C117" s="85" t="s">
        <v>234</v>
      </c>
      <c r="D117" s="78">
        <v>12</v>
      </c>
      <c r="E117" s="79">
        <v>45352</v>
      </c>
      <c r="F117" s="84">
        <v>1122000</v>
      </c>
      <c r="G117" s="81"/>
      <c r="H117" s="82"/>
      <c r="I117" s="91"/>
      <c r="J117" s="92"/>
      <c r="K117" s="93"/>
      <c r="L117" s="68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  <c r="BG117" s="95"/>
      <c r="BH117" s="95"/>
      <c r="BI117" s="95"/>
      <c r="BJ117" s="95"/>
      <c r="BK117" s="95"/>
      <c r="BL117" s="95"/>
      <c r="BM117" s="95"/>
      <c r="BN117" s="95"/>
      <c r="BO117" s="95"/>
      <c r="BP117" s="95"/>
      <c r="BQ117" s="95"/>
      <c r="BR117" s="95"/>
      <c r="BS117" s="95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95"/>
      <c r="CG117" s="95"/>
      <c r="CH117" s="95"/>
      <c r="CI117" s="95"/>
      <c r="CJ117" s="95"/>
      <c r="CK117" s="95"/>
      <c r="CL117" s="95"/>
      <c r="CM117" s="95"/>
      <c r="CN117" s="95"/>
      <c r="CO117" s="95"/>
      <c r="CP117" s="95"/>
      <c r="CQ117" s="95"/>
      <c r="CR117" s="95"/>
      <c r="CS117" s="95"/>
      <c r="CT117" s="95"/>
      <c r="CU117" s="95"/>
      <c r="CV117" s="95"/>
      <c r="CW117" s="95"/>
      <c r="CX117" s="95"/>
      <c r="CY117" s="95"/>
      <c r="CZ117" s="95"/>
      <c r="DA117" s="95"/>
      <c r="DB117" s="95"/>
      <c r="DC117" s="95"/>
      <c r="DD117" s="95"/>
      <c r="DE117" s="95"/>
      <c r="DF117" s="95"/>
      <c r="DG117" s="95"/>
      <c r="DH117" s="95"/>
      <c r="DI117" s="95"/>
      <c r="DJ117" s="95"/>
      <c r="DK117" s="95"/>
      <c r="DL117" s="95"/>
      <c r="DM117" s="95"/>
      <c r="DN117" s="95"/>
      <c r="DO117" s="95"/>
      <c r="DP117" s="95"/>
      <c r="DQ117" s="95"/>
      <c r="DR117" s="95"/>
      <c r="DS117" s="95"/>
      <c r="DT117" s="95"/>
      <c r="DU117" s="95"/>
      <c r="DV117" s="95"/>
      <c r="DW117" s="95"/>
      <c r="DX117" s="95"/>
      <c r="DY117" s="95"/>
      <c r="DZ117" s="95"/>
      <c r="EA117" s="95"/>
      <c r="EB117" s="95"/>
      <c r="EC117" s="95"/>
      <c r="ED117" s="95"/>
      <c r="EE117" s="95"/>
      <c r="EF117" s="95"/>
      <c r="EG117" s="95"/>
      <c r="EH117" s="95"/>
      <c r="EI117" s="95"/>
      <c r="EJ117" s="95"/>
      <c r="EK117" s="95"/>
      <c r="EL117" s="95"/>
      <c r="EM117" s="95"/>
      <c r="EN117" s="95"/>
      <c r="EO117" s="95"/>
      <c r="EP117" s="95"/>
      <c r="EQ117" s="95"/>
      <c r="ER117" s="95"/>
      <c r="ES117" s="95"/>
      <c r="ET117" s="95"/>
      <c r="EU117" s="95"/>
      <c r="EV117" s="95"/>
      <c r="EW117" s="95"/>
      <c r="EX117" s="95"/>
      <c r="EY117" s="95"/>
      <c r="EZ117" s="95"/>
      <c r="FA117" s="95"/>
      <c r="FB117" s="95"/>
      <c r="FC117" s="95"/>
      <c r="FD117" s="95"/>
      <c r="FE117" s="95"/>
      <c r="FF117" s="95"/>
      <c r="FG117" s="95"/>
      <c r="FH117" s="95"/>
      <c r="FI117" s="95"/>
      <c r="FJ117" s="95"/>
      <c r="FK117" s="95"/>
      <c r="FL117" s="95"/>
      <c r="FM117" s="95"/>
      <c r="FN117" s="95"/>
      <c r="FO117" s="95"/>
      <c r="FP117" s="95"/>
      <c r="FQ117" s="95"/>
      <c r="FR117" s="95"/>
      <c r="FS117" s="95"/>
      <c r="FT117" s="95"/>
      <c r="FU117" s="95"/>
      <c r="FV117" s="95"/>
      <c r="FW117" s="95"/>
      <c r="FX117" s="95"/>
      <c r="FY117" s="95"/>
      <c r="FZ117" s="95"/>
      <c r="GA117" s="95"/>
      <c r="GB117" s="95"/>
      <c r="GC117" s="95"/>
      <c r="GD117" s="95"/>
      <c r="GE117" s="95"/>
      <c r="GF117" s="95"/>
      <c r="GG117" s="95"/>
      <c r="GH117" s="95"/>
      <c r="GI117" s="95"/>
      <c r="GJ117" s="95"/>
      <c r="GK117" s="95"/>
      <c r="GL117" s="95"/>
      <c r="GM117" s="95"/>
      <c r="GN117" s="95"/>
      <c r="GO117" s="95"/>
      <c r="GP117" s="95"/>
      <c r="GQ117" s="95"/>
      <c r="GR117" s="95"/>
      <c r="GS117" s="95"/>
      <c r="GT117" s="95"/>
      <c r="GU117" s="95"/>
      <c r="GV117" s="95"/>
      <c r="GW117" s="95"/>
      <c r="GX117" s="95"/>
      <c r="GY117" s="95"/>
      <c r="GZ117" s="95"/>
      <c r="HA117" s="95"/>
      <c r="HB117" s="95"/>
      <c r="HC117" s="95"/>
      <c r="HD117" s="95"/>
      <c r="HE117" s="95"/>
      <c r="HF117" s="95"/>
      <c r="HG117" s="95"/>
      <c r="HH117" s="95"/>
      <c r="HI117" s="95"/>
      <c r="HJ117" s="95"/>
      <c r="HK117" s="95"/>
      <c r="HL117" s="95"/>
      <c r="HM117" s="95"/>
      <c r="HN117" s="95"/>
      <c r="HO117" s="95"/>
      <c r="HP117" s="95"/>
      <c r="HQ117" s="95"/>
      <c r="HR117" s="95"/>
      <c r="HS117" s="95"/>
      <c r="HT117" s="95"/>
      <c r="HU117" s="95"/>
      <c r="HV117" s="95"/>
      <c r="HW117" s="95"/>
      <c r="HX117" s="95"/>
      <c r="HY117" s="95"/>
      <c r="HZ117" s="95"/>
      <c r="IA117" s="95"/>
    </row>
    <row r="118" s="64" customFormat="1" ht="20" customHeight="1" spans="1:235">
      <c r="A118" s="76">
        <v>116</v>
      </c>
      <c r="B118" s="75" t="s">
        <v>119</v>
      </c>
      <c r="C118" s="85" t="s">
        <v>235</v>
      </c>
      <c r="D118" s="78">
        <v>17</v>
      </c>
      <c r="E118" s="79">
        <v>45352</v>
      </c>
      <c r="F118" s="84">
        <v>62968</v>
      </c>
      <c r="G118" s="81"/>
      <c r="H118" s="82"/>
      <c r="I118" s="91"/>
      <c r="J118" s="92"/>
      <c r="K118" s="93"/>
      <c r="L118" s="68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95"/>
      <c r="BL118" s="95"/>
      <c r="BM118" s="95"/>
      <c r="BN118" s="95"/>
      <c r="BO118" s="95"/>
      <c r="BP118" s="95"/>
      <c r="BQ118" s="95"/>
      <c r="BR118" s="95"/>
      <c r="BS118" s="95"/>
      <c r="BT118" s="95"/>
      <c r="BU118" s="95"/>
      <c r="BV118" s="95"/>
      <c r="BW118" s="95"/>
      <c r="BX118" s="95"/>
      <c r="BY118" s="95"/>
      <c r="BZ118" s="95"/>
      <c r="CA118" s="95"/>
      <c r="CB118" s="95"/>
      <c r="CC118" s="95"/>
      <c r="CD118" s="95"/>
      <c r="CE118" s="95"/>
      <c r="CF118" s="95"/>
      <c r="CG118" s="95"/>
      <c r="CH118" s="95"/>
      <c r="CI118" s="95"/>
      <c r="CJ118" s="95"/>
      <c r="CK118" s="95"/>
      <c r="CL118" s="95"/>
      <c r="CM118" s="95"/>
      <c r="CN118" s="95"/>
      <c r="CO118" s="95"/>
      <c r="CP118" s="95"/>
      <c r="CQ118" s="95"/>
      <c r="CR118" s="95"/>
      <c r="CS118" s="95"/>
      <c r="CT118" s="95"/>
      <c r="CU118" s="95"/>
      <c r="CV118" s="95"/>
      <c r="CW118" s="95"/>
      <c r="CX118" s="95"/>
      <c r="CY118" s="95"/>
      <c r="CZ118" s="95"/>
      <c r="DA118" s="95"/>
      <c r="DB118" s="95"/>
      <c r="DC118" s="95"/>
      <c r="DD118" s="95"/>
      <c r="DE118" s="95"/>
      <c r="DF118" s="95"/>
      <c r="DG118" s="95"/>
      <c r="DH118" s="95"/>
      <c r="DI118" s="95"/>
      <c r="DJ118" s="95"/>
      <c r="DK118" s="95"/>
      <c r="DL118" s="95"/>
      <c r="DM118" s="95"/>
      <c r="DN118" s="95"/>
      <c r="DO118" s="95"/>
      <c r="DP118" s="95"/>
      <c r="DQ118" s="95"/>
      <c r="DR118" s="95"/>
      <c r="DS118" s="95"/>
      <c r="DT118" s="95"/>
      <c r="DU118" s="95"/>
      <c r="DV118" s="95"/>
      <c r="DW118" s="95"/>
      <c r="DX118" s="95"/>
      <c r="DY118" s="95"/>
      <c r="DZ118" s="95"/>
      <c r="EA118" s="95"/>
      <c r="EB118" s="95"/>
      <c r="EC118" s="95"/>
      <c r="ED118" s="95"/>
      <c r="EE118" s="95"/>
      <c r="EF118" s="95"/>
      <c r="EG118" s="95"/>
      <c r="EH118" s="95"/>
      <c r="EI118" s="95"/>
      <c r="EJ118" s="95"/>
      <c r="EK118" s="95"/>
      <c r="EL118" s="95"/>
      <c r="EM118" s="95"/>
      <c r="EN118" s="95"/>
      <c r="EO118" s="95"/>
      <c r="EP118" s="95"/>
      <c r="EQ118" s="95"/>
      <c r="ER118" s="95"/>
      <c r="ES118" s="95"/>
      <c r="ET118" s="95"/>
      <c r="EU118" s="95"/>
      <c r="EV118" s="95"/>
      <c r="EW118" s="95"/>
      <c r="EX118" s="95"/>
      <c r="EY118" s="95"/>
      <c r="EZ118" s="95"/>
      <c r="FA118" s="95"/>
      <c r="FB118" s="95"/>
      <c r="FC118" s="95"/>
      <c r="FD118" s="95"/>
      <c r="FE118" s="95"/>
      <c r="FF118" s="95"/>
      <c r="FG118" s="95"/>
      <c r="FH118" s="95"/>
      <c r="FI118" s="95"/>
      <c r="FJ118" s="95"/>
      <c r="FK118" s="95"/>
      <c r="FL118" s="95"/>
      <c r="FM118" s="95"/>
      <c r="FN118" s="95"/>
      <c r="FO118" s="95"/>
      <c r="FP118" s="95"/>
      <c r="FQ118" s="95"/>
      <c r="FR118" s="95"/>
      <c r="FS118" s="95"/>
      <c r="FT118" s="95"/>
      <c r="FU118" s="95"/>
      <c r="FV118" s="95"/>
      <c r="FW118" s="95"/>
      <c r="FX118" s="95"/>
      <c r="FY118" s="95"/>
      <c r="FZ118" s="95"/>
      <c r="GA118" s="95"/>
      <c r="GB118" s="95"/>
      <c r="GC118" s="95"/>
      <c r="GD118" s="95"/>
      <c r="GE118" s="95"/>
      <c r="GF118" s="95"/>
      <c r="GG118" s="95"/>
      <c r="GH118" s="95"/>
      <c r="GI118" s="95"/>
      <c r="GJ118" s="95"/>
      <c r="GK118" s="95"/>
      <c r="GL118" s="95"/>
      <c r="GM118" s="95"/>
      <c r="GN118" s="95"/>
      <c r="GO118" s="95"/>
      <c r="GP118" s="95"/>
      <c r="GQ118" s="95"/>
      <c r="GR118" s="95"/>
      <c r="GS118" s="95"/>
      <c r="GT118" s="95"/>
      <c r="GU118" s="95"/>
      <c r="GV118" s="95"/>
      <c r="GW118" s="95"/>
      <c r="GX118" s="95"/>
      <c r="GY118" s="95"/>
      <c r="GZ118" s="95"/>
      <c r="HA118" s="95"/>
      <c r="HB118" s="95"/>
      <c r="HC118" s="95"/>
      <c r="HD118" s="95"/>
      <c r="HE118" s="95"/>
      <c r="HF118" s="95"/>
      <c r="HG118" s="95"/>
      <c r="HH118" s="95"/>
      <c r="HI118" s="95"/>
      <c r="HJ118" s="95"/>
      <c r="HK118" s="95"/>
      <c r="HL118" s="95"/>
      <c r="HM118" s="95"/>
      <c r="HN118" s="95"/>
      <c r="HO118" s="95"/>
      <c r="HP118" s="95"/>
      <c r="HQ118" s="95"/>
      <c r="HR118" s="95"/>
      <c r="HS118" s="95"/>
      <c r="HT118" s="95"/>
      <c r="HU118" s="95"/>
      <c r="HV118" s="95"/>
      <c r="HW118" s="95"/>
      <c r="HX118" s="95"/>
      <c r="HY118" s="95"/>
      <c r="HZ118" s="95"/>
      <c r="IA118" s="95"/>
    </row>
    <row r="119" s="64" customFormat="1" ht="20" customHeight="1" spans="1:235">
      <c r="A119" s="76">
        <v>117</v>
      </c>
      <c r="B119" s="75" t="s">
        <v>236</v>
      </c>
      <c r="C119" s="85" t="s">
        <v>237</v>
      </c>
      <c r="D119" s="78">
        <v>5</v>
      </c>
      <c r="E119" s="79">
        <v>45352</v>
      </c>
      <c r="F119" s="84">
        <v>375000</v>
      </c>
      <c r="G119" s="81"/>
      <c r="H119" s="82"/>
      <c r="I119" s="91"/>
      <c r="J119" s="92"/>
      <c r="K119" s="93"/>
      <c r="L119" s="68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5"/>
      <c r="BA119" s="95"/>
      <c r="BB119" s="95"/>
      <c r="BC119" s="95"/>
      <c r="BD119" s="95"/>
      <c r="BE119" s="95"/>
      <c r="BF119" s="95"/>
      <c r="BG119" s="95"/>
      <c r="BH119" s="95"/>
      <c r="BI119" s="95"/>
      <c r="BJ119" s="95"/>
      <c r="BK119" s="95"/>
      <c r="BL119" s="95"/>
      <c r="BM119" s="95"/>
      <c r="BN119" s="95"/>
      <c r="BO119" s="95"/>
      <c r="BP119" s="95"/>
      <c r="BQ119" s="95"/>
      <c r="BR119" s="95"/>
      <c r="BS119" s="95"/>
      <c r="BT119" s="95"/>
      <c r="BU119" s="95"/>
      <c r="BV119" s="95"/>
      <c r="BW119" s="95"/>
      <c r="BX119" s="95"/>
      <c r="BY119" s="95"/>
      <c r="BZ119" s="95"/>
      <c r="CA119" s="95"/>
      <c r="CB119" s="95"/>
      <c r="CC119" s="95"/>
      <c r="CD119" s="95"/>
      <c r="CE119" s="95"/>
      <c r="CF119" s="95"/>
      <c r="CG119" s="95"/>
      <c r="CH119" s="95"/>
      <c r="CI119" s="95"/>
      <c r="CJ119" s="95"/>
      <c r="CK119" s="95"/>
      <c r="CL119" s="95"/>
      <c r="CM119" s="95"/>
      <c r="CN119" s="95"/>
      <c r="CO119" s="95"/>
      <c r="CP119" s="95"/>
      <c r="CQ119" s="95"/>
      <c r="CR119" s="95"/>
      <c r="CS119" s="95"/>
      <c r="CT119" s="95"/>
      <c r="CU119" s="95"/>
      <c r="CV119" s="95"/>
      <c r="CW119" s="95"/>
      <c r="CX119" s="95"/>
      <c r="CY119" s="95"/>
      <c r="CZ119" s="95"/>
      <c r="DA119" s="95"/>
      <c r="DB119" s="95"/>
      <c r="DC119" s="95"/>
      <c r="DD119" s="95"/>
      <c r="DE119" s="95"/>
      <c r="DF119" s="95"/>
      <c r="DG119" s="95"/>
      <c r="DH119" s="95"/>
      <c r="DI119" s="95"/>
      <c r="DJ119" s="95"/>
      <c r="DK119" s="95"/>
      <c r="DL119" s="95"/>
      <c r="DM119" s="95"/>
      <c r="DN119" s="95"/>
      <c r="DO119" s="95"/>
      <c r="DP119" s="95"/>
      <c r="DQ119" s="95"/>
      <c r="DR119" s="95"/>
      <c r="DS119" s="95"/>
      <c r="DT119" s="95"/>
      <c r="DU119" s="95"/>
      <c r="DV119" s="95"/>
      <c r="DW119" s="95"/>
      <c r="DX119" s="95"/>
      <c r="DY119" s="95"/>
      <c r="DZ119" s="95"/>
      <c r="EA119" s="95"/>
      <c r="EB119" s="95"/>
      <c r="EC119" s="95"/>
      <c r="ED119" s="95"/>
      <c r="EE119" s="95"/>
      <c r="EF119" s="95"/>
      <c r="EG119" s="95"/>
      <c r="EH119" s="95"/>
      <c r="EI119" s="95"/>
      <c r="EJ119" s="95"/>
      <c r="EK119" s="95"/>
      <c r="EL119" s="95"/>
      <c r="EM119" s="95"/>
      <c r="EN119" s="95"/>
      <c r="EO119" s="95"/>
      <c r="EP119" s="95"/>
      <c r="EQ119" s="95"/>
      <c r="ER119" s="95"/>
      <c r="ES119" s="95"/>
      <c r="ET119" s="95"/>
      <c r="EU119" s="95"/>
      <c r="EV119" s="95"/>
      <c r="EW119" s="95"/>
      <c r="EX119" s="95"/>
      <c r="EY119" s="95"/>
      <c r="EZ119" s="95"/>
      <c r="FA119" s="95"/>
      <c r="FB119" s="95"/>
      <c r="FC119" s="95"/>
      <c r="FD119" s="95"/>
      <c r="FE119" s="95"/>
      <c r="FF119" s="95"/>
      <c r="FG119" s="95"/>
      <c r="FH119" s="95"/>
      <c r="FI119" s="95"/>
      <c r="FJ119" s="95"/>
      <c r="FK119" s="95"/>
      <c r="FL119" s="95"/>
      <c r="FM119" s="95"/>
      <c r="FN119" s="95"/>
      <c r="FO119" s="95"/>
      <c r="FP119" s="95"/>
      <c r="FQ119" s="95"/>
      <c r="FR119" s="95"/>
      <c r="FS119" s="95"/>
      <c r="FT119" s="95"/>
      <c r="FU119" s="95"/>
      <c r="FV119" s="95"/>
      <c r="FW119" s="95"/>
      <c r="FX119" s="95"/>
      <c r="FY119" s="95"/>
      <c r="FZ119" s="95"/>
      <c r="GA119" s="95"/>
      <c r="GB119" s="95"/>
      <c r="GC119" s="95"/>
      <c r="GD119" s="95"/>
      <c r="GE119" s="95"/>
      <c r="GF119" s="95"/>
      <c r="GG119" s="95"/>
      <c r="GH119" s="95"/>
      <c r="GI119" s="95"/>
      <c r="GJ119" s="95"/>
      <c r="GK119" s="95"/>
      <c r="GL119" s="95"/>
      <c r="GM119" s="95"/>
      <c r="GN119" s="95"/>
      <c r="GO119" s="95"/>
      <c r="GP119" s="95"/>
      <c r="GQ119" s="95"/>
      <c r="GR119" s="95"/>
      <c r="GS119" s="95"/>
      <c r="GT119" s="95"/>
      <c r="GU119" s="95"/>
      <c r="GV119" s="95"/>
      <c r="GW119" s="95"/>
      <c r="GX119" s="95"/>
      <c r="GY119" s="95"/>
      <c r="GZ119" s="95"/>
      <c r="HA119" s="95"/>
      <c r="HB119" s="95"/>
      <c r="HC119" s="95"/>
      <c r="HD119" s="95"/>
      <c r="HE119" s="95"/>
      <c r="HF119" s="95"/>
      <c r="HG119" s="95"/>
      <c r="HH119" s="95"/>
      <c r="HI119" s="95"/>
      <c r="HJ119" s="95"/>
      <c r="HK119" s="95"/>
      <c r="HL119" s="95"/>
      <c r="HM119" s="95"/>
      <c r="HN119" s="95"/>
      <c r="HO119" s="95"/>
      <c r="HP119" s="95"/>
      <c r="HQ119" s="95"/>
      <c r="HR119" s="95"/>
      <c r="HS119" s="95"/>
      <c r="HT119" s="95"/>
      <c r="HU119" s="95"/>
      <c r="HV119" s="95"/>
      <c r="HW119" s="95"/>
      <c r="HX119" s="95"/>
      <c r="HY119" s="95"/>
      <c r="HZ119" s="95"/>
      <c r="IA119" s="95"/>
    </row>
    <row r="120" s="64" customFormat="1" ht="20" customHeight="1" spans="1:235">
      <c r="A120" s="76">
        <v>118</v>
      </c>
      <c r="B120" s="75" t="s">
        <v>238</v>
      </c>
      <c r="C120" s="85" t="s">
        <v>239</v>
      </c>
      <c r="D120" s="78">
        <v>11</v>
      </c>
      <c r="E120" s="79">
        <v>45352</v>
      </c>
      <c r="F120" s="84">
        <v>444620</v>
      </c>
      <c r="G120" s="81"/>
      <c r="H120" s="82"/>
      <c r="I120" s="91"/>
      <c r="J120" s="92"/>
      <c r="K120" s="93"/>
      <c r="L120" s="68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  <c r="AV120" s="95"/>
      <c r="AW120" s="95"/>
      <c r="AX120" s="95"/>
      <c r="AY120" s="95"/>
      <c r="AZ120" s="95"/>
      <c r="BA120" s="95"/>
      <c r="BB120" s="95"/>
      <c r="BC120" s="95"/>
      <c r="BD120" s="95"/>
      <c r="BE120" s="95"/>
      <c r="BF120" s="95"/>
      <c r="BG120" s="95"/>
      <c r="BH120" s="95"/>
      <c r="BI120" s="95"/>
      <c r="BJ120" s="95"/>
      <c r="BK120" s="95"/>
      <c r="BL120" s="95"/>
      <c r="BM120" s="95"/>
      <c r="BN120" s="95"/>
      <c r="BO120" s="95"/>
      <c r="BP120" s="95"/>
      <c r="BQ120" s="95"/>
      <c r="BR120" s="95"/>
      <c r="BS120" s="95"/>
      <c r="BT120" s="95"/>
      <c r="BU120" s="95"/>
      <c r="BV120" s="95"/>
      <c r="BW120" s="95"/>
      <c r="BX120" s="95"/>
      <c r="BY120" s="95"/>
      <c r="BZ120" s="95"/>
      <c r="CA120" s="95"/>
      <c r="CB120" s="95"/>
      <c r="CC120" s="95"/>
      <c r="CD120" s="95"/>
      <c r="CE120" s="95"/>
      <c r="CF120" s="95"/>
      <c r="CG120" s="95"/>
      <c r="CH120" s="95"/>
      <c r="CI120" s="95"/>
      <c r="CJ120" s="95"/>
      <c r="CK120" s="95"/>
      <c r="CL120" s="95"/>
      <c r="CM120" s="95"/>
      <c r="CN120" s="95"/>
      <c r="CO120" s="95"/>
      <c r="CP120" s="95"/>
      <c r="CQ120" s="95"/>
      <c r="CR120" s="95"/>
      <c r="CS120" s="95"/>
      <c r="CT120" s="95"/>
      <c r="CU120" s="95"/>
      <c r="CV120" s="95"/>
      <c r="CW120" s="95"/>
      <c r="CX120" s="95"/>
      <c r="CY120" s="95"/>
      <c r="CZ120" s="95"/>
      <c r="DA120" s="95"/>
      <c r="DB120" s="95"/>
      <c r="DC120" s="95"/>
      <c r="DD120" s="95"/>
      <c r="DE120" s="95"/>
      <c r="DF120" s="95"/>
      <c r="DG120" s="95"/>
      <c r="DH120" s="95"/>
      <c r="DI120" s="95"/>
      <c r="DJ120" s="95"/>
      <c r="DK120" s="95"/>
      <c r="DL120" s="95"/>
      <c r="DM120" s="95"/>
      <c r="DN120" s="95"/>
      <c r="DO120" s="95"/>
      <c r="DP120" s="95"/>
      <c r="DQ120" s="95"/>
      <c r="DR120" s="95"/>
      <c r="DS120" s="95"/>
      <c r="DT120" s="95"/>
      <c r="DU120" s="95"/>
      <c r="DV120" s="95"/>
      <c r="DW120" s="95"/>
      <c r="DX120" s="95"/>
      <c r="DY120" s="95"/>
      <c r="DZ120" s="95"/>
      <c r="EA120" s="95"/>
      <c r="EB120" s="95"/>
      <c r="EC120" s="95"/>
      <c r="ED120" s="95"/>
      <c r="EE120" s="95"/>
      <c r="EF120" s="95"/>
      <c r="EG120" s="95"/>
      <c r="EH120" s="95"/>
      <c r="EI120" s="95"/>
      <c r="EJ120" s="95"/>
      <c r="EK120" s="95"/>
      <c r="EL120" s="95"/>
      <c r="EM120" s="95"/>
      <c r="EN120" s="95"/>
      <c r="EO120" s="95"/>
      <c r="EP120" s="95"/>
      <c r="EQ120" s="95"/>
      <c r="ER120" s="95"/>
      <c r="ES120" s="95"/>
      <c r="ET120" s="95"/>
      <c r="EU120" s="95"/>
      <c r="EV120" s="95"/>
      <c r="EW120" s="95"/>
      <c r="EX120" s="95"/>
      <c r="EY120" s="95"/>
      <c r="EZ120" s="95"/>
      <c r="FA120" s="95"/>
      <c r="FB120" s="95"/>
      <c r="FC120" s="95"/>
      <c r="FD120" s="95"/>
      <c r="FE120" s="95"/>
      <c r="FF120" s="95"/>
      <c r="FG120" s="95"/>
      <c r="FH120" s="95"/>
      <c r="FI120" s="95"/>
      <c r="FJ120" s="95"/>
      <c r="FK120" s="95"/>
      <c r="FL120" s="95"/>
      <c r="FM120" s="95"/>
      <c r="FN120" s="95"/>
      <c r="FO120" s="95"/>
      <c r="FP120" s="95"/>
      <c r="FQ120" s="95"/>
      <c r="FR120" s="95"/>
      <c r="FS120" s="95"/>
      <c r="FT120" s="95"/>
      <c r="FU120" s="95"/>
      <c r="FV120" s="95"/>
      <c r="FW120" s="95"/>
      <c r="FX120" s="95"/>
      <c r="FY120" s="95"/>
      <c r="FZ120" s="95"/>
      <c r="GA120" s="95"/>
      <c r="GB120" s="95"/>
      <c r="GC120" s="95"/>
      <c r="GD120" s="95"/>
      <c r="GE120" s="95"/>
      <c r="GF120" s="95"/>
      <c r="GG120" s="95"/>
      <c r="GH120" s="95"/>
      <c r="GI120" s="95"/>
      <c r="GJ120" s="95"/>
      <c r="GK120" s="95"/>
      <c r="GL120" s="95"/>
      <c r="GM120" s="95"/>
      <c r="GN120" s="95"/>
      <c r="GO120" s="95"/>
      <c r="GP120" s="95"/>
      <c r="GQ120" s="95"/>
      <c r="GR120" s="95"/>
      <c r="GS120" s="95"/>
      <c r="GT120" s="95"/>
      <c r="GU120" s="95"/>
      <c r="GV120" s="95"/>
      <c r="GW120" s="95"/>
      <c r="GX120" s="95"/>
      <c r="GY120" s="95"/>
      <c r="GZ120" s="95"/>
      <c r="HA120" s="95"/>
      <c r="HB120" s="95"/>
      <c r="HC120" s="95"/>
      <c r="HD120" s="95"/>
      <c r="HE120" s="95"/>
      <c r="HF120" s="95"/>
      <c r="HG120" s="95"/>
      <c r="HH120" s="95"/>
      <c r="HI120" s="95"/>
      <c r="HJ120" s="95"/>
      <c r="HK120" s="95"/>
      <c r="HL120" s="95"/>
      <c r="HM120" s="95"/>
      <c r="HN120" s="95"/>
      <c r="HO120" s="95"/>
      <c r="HP120" s="95"/>
      <c r="HQ120" s="95"/>
      <c r="HR120" s="95"/>
      <c r="HS120" s="95"/>
      <c r="HT120" s="95"/>
      <c r="HU120" s="95"/>
      <c r="HV120" s="95"/>
      <c r="HW120" s="95"/>
      <c r="HX120" s="95"/>
      <c r="HY120" s="95"/>
      <c r="HZ120" s="95"/>
      <c r="IA120" s="95"/>
    </row>
    <row r="121" s="63" customFormat="1" ht="20" customHeight="1" spans="1:235">
      <c r="A121" s="73" t="s">
        <v>240</v>
      </c>
      <c r="B121" s="74"/>
      <c r="C121" s="74"/>
      <c r="D121" s="76"/>
      <c r="E121" s="102"/>
      <c r="F121" s="103">
        <f>SUM(F3:F120)</f>
        <v>26567349.86</v>
      </c>
      <c r="G121" s="104"/>
      <c r="H121" s="104"/>
      <c r="I121" s="105"/>
      <c r="J121" s="104"/>
      <c r="K121" s="104"/>
      <c r="L121" s="10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4"/>
      <c r="DK121" s="94"/>
      <c r="DL121" s="94"/>
      <c r="DM121" s="94"/>
      <c r="DN121" s="94"/>
      <c r="DO121" s="94"/>
      <c r="DP121" s="94"/>
      <c r="DQ121" s="94"/>
      <c r="DR121" s="94"/>
      <c r="DS121" s="94"/>
      <c r="DT121" s="94"/>
      <c r="DU121" s="94"/>
      <c r="DV121" s="94"/>
      <c r="DW121" s="94"/>
      <c r="DX121" s="94"/>
      <c r="DY121" s="94"/>
      <c r="DZ121" s="94"/>
      <c r="EA121" s="94"/>
      <c r="EB121" s="94"/>
      <c r="EC121" s="94"/>
      <c r="ED121" s="94"/>
      <c r="EE121" s="94"/>
      <c r="EF121" s="94"/>
      <c r="EG121" s="94"/>
      <c r="EH121" s="94"/>
      <c r="EI121" s="94"/>
      <c r="EJ121" s="94"/>
      <c r="EK121" s="94"/>
      <c r="EL121" s="94"/>
      <c r="EM121" s="94"/>
      <c r="EN121" s="94"/>
      <c r="EO121" s="94"/>
      <c r="EP121" s="94"/>
      <c r="EQ121" s="94"/>
      <c r="ER121" s="94"/>
      <c r="ES121" s="94"/>
      <c r="ET121" s="94"/>
      <c r="EU121" s="94"/>
      <c r="EV121" s="94"/>
      <c r="EW121" s="94"/>
      <c r="EX121" s="94"/>
      <c r="EY121" s="94"/>
      <c r="EZ121" s="94"/>
      <c r="FA121" s="94"/>
      <c r="FB121" s="94"/>
      <c r="FC121" s="94"/>
      <c r="FD121" s="94"/>
      <c r="FE121" s="94"/>
      <c r="FF121" s="94"/>
      <c r="FG121" s="94"/>
      <c r="FH121" s="94"/>
      <c r="FI121" s="94"/>
      <c r="FJ121" s="94"/>
      <c r="FK121" s="94"/>
      <c r="FL121" s="94"/>
      <c r="FM121" s="94"/>
      <c r="FN121" s="94"/>
      <c r="FO121" s="94"/>
      <c r="FP121" s="94"/>
      <c r="FQ121" s="94"/>
      <c r="FR121" s="94"/>
      <c r="FS121" s="94"/>
      <c r="FT121" s="94"/>
      <c r="FU121" s="94"/>
      <c r="FV121" s="94"/>
      <c r="FW121" s="94"/>
      <c r="FX121" s="94"/>
      <c r="FY121" s="94"/>
      <c r="FZ121" s="94"/>
      <c r="GA121" s="94"/>
      <c r="GB121" s="94"/>
      <c r="GC121" s="94"/>
      <c r="GD121" s="94"/>
      <c r="GE121" s="94"/>
      <c r="GF121" s="94"/>
      <c r="GG121" s="94"/>
      <c r="GH121" s="94"/>
      <c r="GI121" s="94"/>
      <c r="GJ121" s="94"/>
      <c r="GK121" s="94"/>
      <c r="GL121" s="94"/>
      <c r="GM121" s="94"/>
      <c r="GN121" s="94"/>
      <c r="GO121" s="94"/>
      <c r="GP121" s="94"/>
      <c r="GQ121" s="94"/>
      <c r="GR121" s="94"/>
      <c r="GS121" s="94"/>
      <c r="GT121" s="94"/>
      <c r="GU121" s="94"/>
      <c r="GV121" s="94"/>
      <c r="GW121" s="94"/>
      <c r="GX121" s="94"/>
      <c r="GY121" s="94"/>
      <c r="GZ121" s="94"/>
      <c r="HA121" s="94"/>
      <c r="HB121" s="94"/>
      <c r="HC121" s="94"/>
      <c r="HD121" s="94"/>
      <c r="HE121" s="94"/>
      <c r="HF121" s="94"/>
      <c r="HG121" s="94"/>
      <c r="HH121" s="94"/>
      <c r="HI121" s="94"/>
      <c r="HJ121" s="94"/>
      <c r="HK121" s="94"/>
      <c r="HL121" s="94"/>
      <c r="HM121" s="94"/>
      <c r="HN121" s="94"/>
      <c r="HO121" s="94"/>
      <c r="HP121" s="94"/>
      <c r="HQ121" s="94"/>
      <c r="HR121" s="94"/>
      <c r="HS121" s="94"/>
      <c r="HT121" s="94"/>
      <c r="HU121" s="94"/>
      <c r="HV121" s="94"/>
      <c r="HW121" s="94"/>
      <c r="HX121" s="94"/>
      <c r="HY121" s="94"/>
      <c r="HZ121" s="94"/>
      <c r="IA121" s="94"/>
    </row>
  </sheetData>
  <autoFilter xmlns:etc="http://www.wps.cn/officeDocument/2017/etCustomData" ref="A2:IA122" etc:filterBottomFollowUsedRange="0">
    <extLst/>
  </autoFilter>
  <mergeCells count="2">
    <mergeCell ref="A1:F1"/>
    <mergeCell ref="A121:B121"/>
  </mergeCells>
  <printOptions horizontalCentered="1"/>
  <pageMargins left="0.156944444444444" right="0.156944444444444" top="0.984027777777778" bottom="0.984027777777778" header="0.747916666666667" footer="0.314583333333333"/>
  <pageSetup paperSize="9" orientation="landscape"/>
  <headerFooter alignWithMargins="0">
    <oddFooter>&amp;L&amp;10资产评估单位：泰州永诚房地产土地资产评估有限公司&amp;R&amp;10第 &amp;P页 共 &amp;N页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Q11" sqref="Q11"/>
    </sheetView>
  </sheetViews>
  <sheetFormatPr defaultColWidth="9" defaultRowHeight="15" customHeight="1"/>
  <cols>
    <col min="1" max="1" width="4.66666666666667" style="3" customWidth="1"/>
    <col min="2" max="2" width="29.6666666666667" style="1" customWidth="1"/>
    <col min="3" max="4" width="11.6666666666667" style="2" customWidth="1"/>
    <col min="5" max="5" width="6.5" style="2" customWidth="1"/>
    <col min="6" max="6" width="6.16666666666667" style="2" customWidth="1"/>
    <col min="7" max="7" width="8.16666666666667" style="2" customWidth="1"/>
    <col min="8" max="8" width="13.5" style="3" customWidth="1"/>
    <col min="9" max="9" width="11" style="3" hidden="1" customWidth="1"/>
    <col min="10" max="10" width="7.66666666666667" style="3" customWidth="1"/>
    <col min="11" max="11" width="13.5" style="3" customWidth="1"/>
    <col min="12" max="12" width="7.83333333333333" style="36" customWidth="1"/>
    <col min="13" max="16384" width="9" style="3"/>
  </cols>
  <sheetData>
    <row r="1" ht="25" customHeight="1" spans="1:12">
      <c r="A1" s="37" t="s">
        <v>241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ht="19.5" customHeight="1" spans="1:12">
      <c r="A2" s="2" t="e">
        <f>#REF!</f>
        <v>#REF!</v>
      </c>
      <c r="B2" s="2"/>
      <c r="H2" s="2"/>
      <c r="I2" s="2"/>
      <c r="J2" s="2"/>
      <c r="K2" s="2"/>
      <c r="L2" s="2"/>
    </row>
    <row r="3" ht="19.5" customHeight="1" spans="1:12">
      <c r="A3" s="38" t="e">
        <f>#REF!</f>
        <v>#REF!</v>
      </c>
      <c r="B3" s="38"/>
      <c r="C3" s="38"/>
      <c r="H3" s="39"/>
      <c r="I3" s="39"/>
      <c r="J3" s="39"/>
      <c r="K3" s="2" t="s">
        <v>3</v>
      </c>
      <c r="L3" s="2"/>
    </row>
    <row r="4" ht="19.5" customHeight="1" spans="1:12">
      <c r="A4" s="40" t="s">
        <v>4</v>
      </c>
      <c r="B4" s="40" t="s">
        <v>242</v>
      </c>
      <c r="C4" s="40" t="s">
        <v>74</v>
      </c>
      <c r="D4" s="40" t="s">
        <v>243</v>
      </c>
      <c r="E4" s="41" t="s">
        <v>244</v>
      </c>
      <c r="F4" s="40" t="s">
        <v>245</v>
      </c>
      <c r="G4" s="12" t="s">
        <v>246</v>
      </c>
      <c r="H4" s="40" t="s">
        <v>21</v>
      </c>
      <c r="I4" s="40" t="s">
        <v>22</v>
      </c>
      <c r="J4" s="12" t="s">
        <v>247</v>
      </c>
      <c r="K4" s="40" t="s">
        <v>10</v>
      </c>
      <c r="L4" s="40" t="s">
        <v>12</v>
      </c>
    </row>
    <row r="5" ht="19.5" customHeight="1" spans="1:12">
      <c r="A5" s="40"/>
      <c r="B5" s="40"/>
      <c r="C5" s="40"/>
      <c r="D5" s="40"/>
      <c r="E5" s="41"/>
      <c r="F5" s="40"/>
      <c r="G5" s="12"/>
      <c r="H5" s="40"/>
      <c r="I5" s="40"/>
      <c r="J5" s="12"/>
      <c r="K5" s="40"/>
      <c r="L5" s="40"/>
    </row>
    <row r="6" ht="19.5" customHeight="1" spans="1:12">
      <c r="A6" s="42">
        <v>1</v>
      </c>
      <c r="B6" s="43"/>
      <c r="C6" s="44"/>
      <c r="D6" s="44"/>
      <c r="E6" s="45"/>
      <c r="F6" s="46"/>
      <c r="G6" s="47"/>
      <c r="H6" s="48"/>
      <c r="I6" s="48"/>
      <c r="J6" s="57"/>
      <c r="K6" s="48">
        <f t="shared" ref="K6:K9" si="0">H6</f>
        <v>0</v>
      </c>
      <c r="L6" s="58"/>
    </row>
    <row r="7" ht="19.5" customHeight="1" spans="1:12">
      <c r="A7" s="42">
        <v>2</v>
      </c>
      <c r="B7" s="43"/>
      <c r="C7" s="44"/>
      <c r="D7" s="44"/>
      <c r="E7" s="45"/>
      <c r="F7" s="46"/>
      <c r="G7" s="47"/>
      <c r="H7" s="48"/>
      <c r="I7" s="48"/>
      <c r="J7" s="57"/>
      <c r="K7" s="48">
        <f t="shared" si="0"/>
        <v>0</v>
      </c>
      <c r="L7" s="58"/>
    </row>
    <row r="8" ht="19.5" customHeight="1" spans="1:12">
      <c r="A8" s="42">
        <v>3</v>
      </c>
      <c r="B8" s="43"/>
      <c r="C8" s="44"/>
      <c r="D8" s="44"/>
      <c r="E8" s="45"/>
      <c r="F8" s="46"/>
      <c r="G8" s="47"/>
      <c r="H8" s="48"/>
      <c r="I8" s="48"/>
      <c r="J8" s="57"/>
      <c r="K8" s="48">
        <f t="shared" si="0"/>
        <v>0</v>
      </c>
      <c r="L8" s="58"/>
    </row>
    <row r="9" ht="19.5" customHeight="1" spans="1:12">
      <c r="A9" s="42">
        <v>4</v>
      </c>
      <c r="B9" s="43"/>
      <c r="C9" s="44"/>
      <c r="D9" s="44"/>
      <c r="E9" s="45"/>
      <c r="F9" s="46"/>
      <c r="G9" s="47"/>
      <c r="H9" s="48"/>
      <c r="I9" s="48"/>
      <c r="J9" s="57"/>
      <c r="K9" s="48">
        <f t="shared" si="0"/>
        <v>0</v>
      </c>
      <c r="L9" s="58"/>
    </row>
    <row r="10" ht="19.5" customHeight="1" spans="1:12">
      <c r="A10" s="42"/>
      <c r="B10" s="46"/>
      <c r="C10" s="49"/>
      <c r="D10" s="44"/>
      <c r="E10" s="50"/>
      <c r="F10" s="46"/>
      <c r="G10" s="47"/>
      <c r="H10" s="48"/>
      <c r="I10" s="48"/>
      <c r="J10" s="57"/>
      <c r="K10" s="48"/>
      <c r="L10" s="58"/>
    </row>
    <row r="11" ht="19.5" customHeight="1" spans="1:12">
      <c r="A11" s="42"/>
      <c r="B11" s="46"/>
      <c r="C11" s="51"/>
      <c r="D11" s="44"/>
      <c r="E11" s="50"/>
      <c r="F11" s="46"/>
      <c r="G11" s="47"/>
      <c r="H11" s="48"/>
      <c r="I11" s="48"/>
      <c r="J11" s="57"/>
      <c r="K11" s="48"/>
      <c r="L11" s="58"/>
    </row>
    <row r="12" ht="19.5" customHeight="1" spans="1:12">
      <c r="A12" s="42"/>
      <c r="B12" s="46"/>
      <c r="C12" s="51"/>
      <c r="D12" s="44"/>
      <c r="E12" s="50"/>
      <c r="F12" s="46"/>
      <c r="G12" s="52"/>
      <c r="H12" s="48"/>
      <c r="I12" s="48"/>
      <c r="J12" s="57"/>
      <c r="K12" s="48"/>
      <c r="L12" s="58"/>
    </row>
    <row r="13" ht="19.5" customHeight="1" spans="1:12">
      <c r="A13" s="42"/>
      <c r="B13" s="46"/>
      <c r="C13" s="53"/>
      <c r="D13" s="44"/>
      <c r="E13" s="50"/>
      <c r="F13" s="46"/>
      <c r="G13" s="54"/>
      <c r="H13" s="48"/>
      <c r="I13" s="48"/>
      <c r="J13" s="57"/>
      <c r="K13" s="48"/>
      <c r="L13" s="59"/>
    </row>
    <row r="14" ht="19.5" customHeight="1" spans="1:12">
      <c r="A14" s="42"/>
      <c r="B14" s="46"/>
      <c r="C14" s="55"/>
      <c r="D14" s="44"/>
      <c r="E14" s="50"/>
      <c r="F14" s="46"/>
      <c r="G14" s="56"/>
      <c r="H14" s="48"/>
      <c r="I14" s="48"/>
      <c r="J14" s="57"/>
      <c r="K14" s="48"/>
      <c r="L14" s="60"/>
    </row>
    <row r="15" ht="19.5" customHeight="1" spans="1:12">
      <c r="A15" s="42"/>
      <c r="B15" s="46"/>
      <c r="C15" s="51"/>
      <c r="D15" s="44"/>
      <c r="E15" s="50"/>
      <c r="F15" s="46"/>
      <c r="G15" s="56"/>
      <c r="H15" s="48"/>
      <c r="I15" s="48"/>
      <c r="J15" s="57"/>
      <c r="K15" s="48"/>
      <c r="L15" s="61"/>
    </row>
    <row r="16" ht="19.5" customHeight="1" spans="1:12">
      <c r="A16" s="42"/>
      <c r="B16" s="46"/>
      <c r="C16" s="51"/>
      <c r="D16" s="44"/>
      <c r="E16" s="50"/>
      <c r="F16" s="46"/>
      <c r="G16" s="56"/>
      <c r="H16" s="48"/>
      <c r="I16" s="48"/>
      <c r="J16" s="57"/>
      <c r="K16" s="48"/>
      <c r="L16" s="61"/>
    </row>
    <row r="17" ht="19.5" customHeight="1" spans="1:12">
      <c r="A17" s="42"/>
      <c r="B17" s="46"/>
      <c r="C17" s="51"/>
      <c r="D17" s="44"/>
      <c r="E17" s="50"/>
      <c r="F17" s="46"/>
      <c r="G17" s="56"/>
      <c r="H17" s="48"/>
      <c r="I17" s="48"/>
      <c r="J17" s="57"/>
      <c r="K17" s="48"/>
      <c r="L17" s="60"/>
    </row>
    <row r="18" ht="19.5" customHeight="1" spans="1:12">
      <c r="A18" s="42"/>
      <c r="B18" s="46"/>
      <c r="C18" s="51"/>
      <c r="D18" s="44"/>
      <c r="E18" s="50"/>
      <c r="F18" s="46"/>
      <c r="G18" s="56"/>
      <c r="H18" s="48"/>
      <c r="I18" s="48"/>
      <c r="J18" s="57"/>
      <c r="K18" s="48"/>
      <c r="L18" s="61"/>
    </row>
    <row r="19" ht="19.5" customHeight="1" spans="1:12">
      <c r="A19" s="42"/>
      <c r="B19" s="46"/>
      <c r="C19" s="51"/>
      <c r="D19" s="44"/>
      <c r="E19" s="50"/>
      <c r="F19" s="46"/>
      <c r="G19" s="56"/>
      <c r="H19" s="48"/>
      <c r="I19" s="48"/>
      <c r="J19" s="57"/>
      <c r="K19" s="48"/>
      <c r="L19" s="61"/>
    </row>
    <row r="20" ht="19.5" customHeight="1" spans="1:12">
      <c r="A20" s="42"/>
      <c r="B20" s="46"/>
      <c r="C20" s="51"/>
      <c r="D20" s="44"/>
      <c r="E20" s="50"/>
      <c r="F20" s="46"/>
      <c r="G20" s="56"/>
      <c r="H20" s="48"/>
      <c r="I20" s="48"/>
      <c r="J20" s="57"/>
      <c r="K20" s="48"/>
      <c r="L20" s="61"/>
    </row>
    <row r="21" ht="19.5" customHeight="1" spans="1:12">
      <c r="A21" s="42"/>
      <c r="B21" s="46"/>
      <c r="C21" s="51"/>
      <c r="D21" s="44"/>
      <c r="E21" s="50"/>
      <c r="F21" s="46"/>
      <c r="G21" s="56"/>
      <c r="H21" s="48"/>
      <c r="I21" s="48"/>
      <c r="J21" s="57"/>
      <c r="K21" s="48"/>
      <c r="L21" s="61"/>
    </row>
    <row r="22" ht="19.5" customHeight="1" spans="1:12">
      <c r="A22" s="42" t="s">
        <v>26</v>
      </c>
      <c r="B22" s="46"/>
      <c r="C22" s="51"/>
      <c r="D22" s="44"/>
      <c r="E22" s="50"/>
      <c r="F22" s="46"/>
      <c r="G22" s="56"/>
      <c r="H22" s="48">
        <f t="shared" ref="H22:K22" si="1">SUM(H6:H21)</f>
        <v>0</v>
      </c>
      <c r="I22" s="48">
        <f t="shared" si="1"/>
        <v>0</v>
      </c>
      <c r="J22" s="48"/>
      <c r="K22" s="48">
        <f t="shared" si="1"/>
        <v>0</v>
      </c>
      <c r="L22" s="61"/>
    </row>
  </sheetData>
  <mergeCells count="16">
    <mergeCell ref="A1:L1"/>
    <mergeCell ref="A2:L2"/>
    <mergeCell ref="A3:C3"/>
    <mergeCell ref="K3:L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51388888888889" right="0.751388888888889" top="1" bottom="1" header="0.510416666666667" footer="0.510416666666667"/>
  <pageSetup paperSize="9" orientation="landscape"/>
  <headerFooter alignWithMargins="0">
    <oddFooter>&amp;L&amp;"宋体"&amp;10资产评估单位：泰州永诚资产评估事务所&amp;R&amp;"宋体"&amp;10第&amp;P页 共&amp;N页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5" sqref="B5:F7"/>
    </sheetView>
  </sheetViews>
  <sheetFormatPr defaultColWidth="9" defaultRowHeight="12.75"/>
  <cols>
    <col min="1" max="1" width="4.33333333333333" style="21" customWidth="1"/>
    <col min="2" max="2" width="33.1666666666667" style="21" customWidth="1"/>
    <col min="3" max="4" width="13.6666666666667" style="21" customWidth="1"/>
    <col min="5" max="5" width="11.1666666666667" style="21" customWidth="1"/>
    <col min="6" max="6" width="15.6666666666667" style="21" customWidth="1"/>
    <col min="7" max="7" width="14.5" style="21" hidden="1" customWidth="1"/>
    <col min="8" max="8" width="15.6666666666667" style="21" customWidth="1"/>
    <col min="9" max="9" width="14.6666666666667" style="21" customWidth="1"/>
    <col min="10" max="16384" width="9" style="21"/>
  </cols>
  <sheetData>
    <row r="1" ht="29" customHeight="1" spans="1:9">
      <c r="A1" s="22" t="s">
        <v>248</v>
      </c>
      <c r="B1" s="23"/>
      <c r="C1" s="23"/>
      <c r="D1" s="23"/>
      <c r="E1" s="23"/>
      <c r="F1" s="23"/>
      <c r="G1" s="23"/>
      <c r="H1" s="23"/>
      <c r="I1" s="23"/>
    </row>
    <row r="2" s="19" customFormat="1" ht="19.5" customHeight="1" spans="1:9">
      <c r="A2" s="20" t="e">
        <f>#REF!</f>
        <v>#REF!</v>
      </c>
      <c r="B2" s="20"/>
      <c r="C2" s="20"/>
      <c r="D2" s="20"/>
      <c r="E2" s="20"/>
      <c r="F2" s="20"/>
      <c r="G2" s="20"/>
      <c r="H2" s="20"/>
      <c r="I2" s="20"/>
    </row>
    <row r="3" s="19" customFormat="1" ht="19.5" customHeight="1" spans="1:9">
      <c r="A3" s="24" t="e">
        <f>#REF!</f>
        <v>#REF!</v>
      </c>
      <c r="B3" s="24"/>
      <c r="C3" s="24"/>
      <c r="D3" s="24"/>
      <c r="E3" s="24"/>
      <c r="H3" s="25" t="str">
        <f>'[1]2'!G5</f>
        <v>金额单位：人民币元</v>
      </c>
      <c r="I3" s="25"/>
    </row>
    <row r="4" s="20" customFormat="1" ht="19.5" customHeight="1" spans="1:9">
      <c r="A4" s="26" t="s">
        <v>4</v>
      </c>
      <c r="B4" s="26" t="s">
        <v>5</v>
      </c>
      <c r="C4" s="26" t="s">
        <v>74</v>
      </c>
      <c r="D4" s="26" t="s">
        <v>243</v>
      </c>
      <c r="E4" s="26" t="s">
        <v>249</v>
      </c>
      <c r="F4" s="26" t="s">
        <v>9</v>
      </c>
      <c r="G4" s="26" t="s">
        <v>76</v>
      </c>
      <c r="H4" s="26" t="s">
        <v>10</v>
      </c>
      <c r="I4" s="26" t="s">
        <v>12</v>
      </c>
    </row>
    <row r="5" s="19" customFormat="1" ht="19.5" customHeight="1" spans="1:9">
      <c r="A5" s="26">
        <v>1</v>
      </c>
      <c r="B5" s="17"/>
      <c r="C5" s="27"/>
      <c r="D5" s="27"/>
      <c r="E5" s="28"/>
      <c r="F5" s="29"/>
      <c r="G5" s="30"/>
      <c r="H5" s="30">
        <f t="shared" ref="H5:H7" si="0">F5</f>
        <v>0</v>
      </c>
      <c r="I5" s="34"/>
    </row>
    <row r="6" s="19" customFormat="1" ht="19.5" customHeight="1" spans="1:9">
      <c r="A6" s="26">
        <v>2</v>
      </c>
      <c r="B6" s="17"/>
      <c r="C6" s="27"/>
      <c r="D6" s="27"/>
      <c r="E6" s="28"/>
      <c r="F6" s="29"/>
      <c r="G6" s="30"/>
      <c r="H6" s="30">
        <f t="shared" si="0"/>
        <v>0</v>
      </c>
      <c r="I6" s="34"/>
    </row>
    <row r="7" s="19" customFormat="1" ht="19.5" customHeight="1" spans="1:9">
      <c r="A7" s="26">
        <v>3</v>
      </c>
      <c r="B7" s="17"/>
      <c r="C7" s="27"/>
      <c r="D7" s="27"/>
      <c r="E7" s="28"/>
      <c r="F7" s="29"/>
      <c r="G7" s="30"/>
      <c r="H7" s="30">
        <f t="shared" si="0"/>
        <v>0</v>
      </c>
      <c r="I7" s="34"/>
    </row>
    <row r="8" s="19" customFormat="1" ht="19.5" customHeight="1" spans="1:9">
      <c r="A8" s="26"/>
      <c r="B8" s="31"/>
      <c r="C8" s="32"/>
      <c r="D8" s="32"/>
      <c r="E8" s="28"/>
      <c r="F8" s="33"/>
      <c r="G8" s="30"/>
      <c r="H8" s="30"/>
      <c r="I8" s="34"/>
    </row>
    <row r="9" s="19" customFormat="1" ht="19.5" customHeight="1" spans="1:9">
      <c r="A9" s="34"/>
      <c r="B9" s="34"/>
      <c r="C9" s="35"/>
      <c r="D9" s="35"/>
      <c r="E9" s="28"/>
      <c r="F9" s="30"/>
      <c r="G9" s="30"/>
      <c r="H9" s="30"/>
      <c r="I9" s="34"/>
    </row>
    <row r="10" s="19" customFormat="1" ht="19.5" customHeight="1" spans="1:9">
      <c r="A10" s="34"/>
      <c r="B10" s="34"/>
      <c r="C10" s="35"/>
      <c r="D10" s="35"/>
      <c r="E10" s="28"/>
      <c r="F10" s="30"/>
      <c r="G10" s="30"/>
      <c r="H10" s="30"/>
      <c r="I10" s="34"/>
    </row>
    <row r="11" s="19" customFormat="1" ht="19.5" customHeight="1" spans="1:9">
      <c r="A11" s="34"/>
      <c r="B11" s="34"/>
      <c r="C11" s="35"/>
      <c r="D11" s="35"/>
      <c r="E11" s="28"/>
      <c r="F11" s="30"/>
      <c r="G11" s="30"/>
      <c r="H11" s="30"/>
      <c r="I11" s="34"/>
    </row>
    <row r="12" s="19" customFormat="1" ht="19.5" customHeight="1" spans="1:9">
      <c r="A12" s="34"/>
      <c r="B12" s="34"/>
      <c r="C12" s="35"/>
      <c r="D12" s="35"/>
      <c r="E12" s="28"/>
      <c r="F12" s="30"/>
      <c r="G12" s="30"/>
      <c r="H12" s="30"/>
      <c r="I12" s="34"/>
    </row>
    <row r="13" s="19" customFormat="1" ht="19.5" customHeight="1" spans="1:9">
      <c r="A13" s="34"/>
      <c r="B13" s="34"/>
      <c r="C13" s="35"/>
      <c r="D13" s="35"/>
      <c r="E13" s="28"/>
      <c r="F13" s="30"/>
      <c r="G13" s="30"/>
      <c r="H13" s="30"/>
      <c r="I13" s="34"/>
    </row>
    <row r="14" s="19" customFormat="1" ht="19.5" customHeight="1" spans="1:9">
      <c r="A14" s="34"/>
      <c r="B14" s="34"/>
      <c r="C14" s="35"/>
      <c r="D14" s="35"/>
      <c r="E14" s="28"/>
      <c r="F14" s="30"/>
      <c r="G14" s="30"/>
      <c r="H14" s="30"/>
      <c r="I14" s="34"/>
    </row>
    <row r="15" s="19" customFormat="1" ht="19.5" customHeight="1" spans="1:9">
      <c r="A15" s="34"/>
      <c r="B15" s="34"/>
      <c r="C15" s="35"/>
      <c r="D15" s="35"/>
      <c r="E15" s="28"/>
      <c r="F15" s="30"/>
      <c r="G15" s="30"/>
      <c r="H15" s="30"/>
      <c r="I15" s="34"/>
    </row>
    <row r="16" s="19" customFormat="1" ht="19.5" customHeight="1" spans="1:9">
      <c r="A16" s="34"/>
      <c r="B16" s="34"/>
      <c r="C16" s="35"/>
      <c r="D16" s="35"/>
      <c r="E16" s="28"/>
      <c r="F16" s="30"/>
      <c r="G16" s="30"/>
      <c r="H16" s="30"/>
      <c r="I16" s="34"/>
    </row>
    <row r="17" s="19" customFormat="1" ht="19.5" customHeight="1" spans="1:9">
      <c r="A17" s="34"/>
      <c r="B17" s="34"/>
      <c r="C17" s="35"/>
      <c r="D17" s="35"/>
      <c r="E17" s="28"/>
      <c r="F17" s="30"/>
      <c r="G17" s="30"/>
      <c r="H17" s="30"/>
      <c r="I17" s="34"/>
    </row>
    <row r="18" s="19" customFormat="1" ht="19.5" customHeight="1" spans="1:9">
      <c r="A18" s="34"/>
      <c r="B18" s="34"/>
      <c r="C18" s="35"/>
      <c r="D18" s="35"/>
      <c r="E18" s="28"/>
      <c r="F18" s="30"/>
      <c r="G18" s="30"/>
      <c r="H18" s="30"/>
      <c r="I18" s="34"/>
    </row>
    <row r="19" s="19" customFormat="1" ht="19.5" customHeight="1" spans="1:9">
      <c r="A19" s="34"/>
      <c r="B19" s="34"/>
      <c r="C19" s="35"/>
      <c r="D19" s="35"/>
      <c r="E19" s="28"/>
      <c r="F19" s="30" t="s">
        <v>36</v>
      </c>
      <c r="G19" s="30"/>
      <c r="H19" s="30"/>
      <c r="I19" s="34"/>
    </row>
    <row r="20" s="19" customFormat="1" ht="19.5" customHeight="1" spans="1:9">
      <c r="A20" s="34"/>
      <c r="B20" s="34"/>
      <c r="C20" s="35"/>
      <c r="D20" s="35"/>
      <c r="E20" s="28"/>
      <c r="F20" s="30"/>
      <c r="G20" s="30"/>
      <c r="H20" s="30"/>
      <c r="I20" s="34"/>
    </row>
    <row r="21" s="19" customFormat="1" ht="19.5" customHeight="1" spans="1:9">
      <c r="A21" s="26" t="s">
        <v>250</v>
      </c>
      <c r="B21" s="26"/>
      <c r="C21" s="34"/>
      <c r="D21" s="34"/>
      <c r="E21" s="34"/>
      <c r="F21" s="30">
        <f t="shared" ref="F21:H21" si="1">SUM(F5:F20)</f>
        <v>0</v>
      </c>
      <c r="G21" s="30">
        <f t="shared" si="1"/>
        <v>0</v>
      </c>
      <c r="H21" s="30">
        <f t="shared" si="1"/>
        <v>0</v>
      </c>
      <c r="I21" s="34"/>
    </row>
  </sheetData>
  <mergeCells count="5">
    <mergeCell ref="A1:I1"/>
    <mergeCell ref="A2:I2"/>
    <mergeCell ref="A3:E3"/>
    <mergeCell ref="H3:I3"/>
    <mergeCell ref="A21:B21"/>
  </mergeCells>
  <pageMargins left="0.751388888888889" right="0.751388888888889" top="1" bottom="1" header="0.510416666666667" footer="0.510416666666667"/>
  <pageSetup paperSize="9" orientation="landscape"/>
  <headerFooter alignWithMargins="0">
    <oddFooter>&amp;L&amp;"宋体"&amp;10资产评估单位：泰州永诚资产评估事务所&amp;R&amp;"宋体"&amp;10第&amp;P页 共&amp;N页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G18" sqref="G18"/>
    </sheetView>
  </sheetViews>
  <sheetFormatPr defaultColWidth="9" defaultRowHeight="15" customHeight="1"/>
  <cols>
    <col min="1" max="1" width="6.16666666666667" style="3" customWidth="1"/>
    <col min="2" max="2" width="17.8333333333333" style="1" customWidth="1"/>
    <col min="3" max="3" width="8.16666666666667" style="2" customWidth="1"/>
    <col min="4" max="4" width="8.83333333333333" style="2" customWidth="1"/>
    <col min="5" max="5" width="7" style="2" customWidth="1"/>
    <col min="6" max="6" width="15.8333333333333" style="2" customWidth="1"/>
    <col min="7" max="7" width="17.3333333333333" style="2" customWidth="1"/>
    <col min="8" max="8" width="20.5" style="2" customWidth="1"/>
    <col min="9" max="9" width="9.83333333333333" style="3" customWidth="1"/>
    <col min="10" max="10" width="12.3333333333333" style="3" customWidth="1"/>
    <col min="11" max="16384" width="9" style="3"/>
  </cols>
  <sheetData>
    <row r="1" ht="27.75" customHeight="1" spans="1:10">
      <c r="A1" s="4" t="s">
        <v>251</v>
      </c>
      <c r="B1" s="4"/>
      <c r="C1" s="4"/>
      <c r="D1" s="4"/>
      <c r="E1" s="4"/>
      <c r="F1" s="4"/>
      <c r="G1" s="4"/>
      <c r="H1" s="4"/>
      <c r="I1" s="4"/>
      <c r="J1" s="4"/>
    </row>
    <row r="2" customHeight="1" spans="1:10">
      <c r="A2" s="5" t="s">
        <v>70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71</v>
      </c>
      <c r="B3" s="7"/>
      <c r="C3" s="7"/>
      <c r="D3" s="8"/>
      <c r="E3" s="9"/>
      <c r="F3" s="10"/>
      <c r="G3" s="10"/>
      <c r="H3" s="11" t="s">
        <v>54</v>
      </c>
      <c r="I3" s="11"/>
      <c r="J3" s="11"/>
    </row>
    <row r="4" s="1" customFormat="1" ht="30" customHeight="1" spans="1:10">
      <c r="A4" s="12" t="s">
        <v>4</v>
      </c>
      <c r="B4" s="13" t="s">
        <v>72</v>
      </c>
      <c r="C4" s="13" t="s">
        <v>73</v>
      </c>
      <c r="D4" s="13" t="s">
        <v>74</v>
      </c>
      <c r="E4" s="13" t="s">
        <v>75</v>
      </c>
      <c r="F4" s="13" t="s">
        <v>9</v>
      </c>
      <c r="G4" s="13" t="s">
        <v>252</v>
      </c>
      <c r="H4" s="13" t="s">
        <v>10</v>
      </c>
      <c r="I4" s="12" t="s">
        <v>34</v>
      </c>
      <c r="J4" s="12" t="s">
        <v>12</v>
      </c>
    </row>
    <row r="5" s="2" customFormat="1" ht="16.5" customHeight="1" spans="1:10">
      <c r="A5" s="14">
        <v>1</v>
      </c>
      <c r="B5" s="13" t="s">
        <v>253</v>
      </c>
      <c r="C5" s="13"/>
      <c r="D5" s="13"/>
      <c r="E5" s="13"/>
      <c r="F5" s="15">
        <v>48100.74</v>
      </c>
      <c r="G5" s="15">
        <f>F5</f>
        <v>48100.74</v>
      </c>
      <c r="H5" s="15">
        <f>G5</f>
        <v>48100.74</v>
      </c>
      <c r="I5" s="13"/>
      <c r="J5" s="13"/>
    </row>
    <row r="6" s="2" customFormat="1" ht="16.5" customHeight="1" spans="1:10">
      <c r="A6" s="14">
        <v>2</v>
      </c>
      <c r="B6" s="13"/>
      <c r="C6" s="13"/>
      <c r="D6" s="13"/>
      <c r="E6" s="13"/>
      <c r="F6" s="15"/>
      <c r="G6" s="15"/>
      <c r="H6" s="15"/>
      <c r="I6" s="13"/>
      <c r="J6" s="13"/>
    </row>
    <row r="7" s="2" customFormat="1" ht="16.5" customHeight="1" spans="1:10">
      <c r="A7" s="14">
        <v>3</v>
      </c>
      <c r="B7" s="13"/>
      <c r="C7" s="13"/>
      <c r="D7" s="13"/>
      <c r="E7" s="13"/>
      <c r="F7" s="15"/>
      <c r="G7" s="15"/>
      <c r="H7" s="15"/>
      <c r="I7" s="13"/>
      <c r="J7" s="13"/>
    </row>
    <row r="8" s="2" customFormat="1" ht="16.5" customHeight="1" spans="1:10">
      <c r="A8" s="14">
        <v>4</v>
      </c>
      <c r="B8" s="13"/>
      <c r="C8" s="13"/>
      <c r="D8" s="13"/>
      <c r="E8" s="13"/>
      <c r="F8" s="15"/>
      <c r="G8" s="15"/>
      <c r="H8" s="15"/>
      <c r="I8" s="13"/>
      <c r="J8" s="13"/>
    </row>
    <row r="9" s="2" customFormat="1" ht="16.5" customHeight="1" spans="1:10">
      <c r="A9" s="14">
        <v>5</v>
      </c>
      <c r="B9" s="13"/>
      <c r="C9" s="13"/>
      <c r="D9" s="13"/>
      <c r="E9" s="13"/>
      <c r="F9" s="15"/>
      <c r="G9" s="15"/>
      <c r="H9" s="15"/>
      <c r="I9" s="13"/>
      <c r="J9" s="13"/>
    </row>
    <row r="10" s="2" customFormat="1" ht="16.5" customHeight="1" spans="1:10">
      <c r="A10" s="14">
        <v>6</v>
      </c>
      <c r="B10" s="13"/>
      <c r="C10" s="13"/>
      <c r="D10" s="13"/>
      <c r="E10" s="13"/>
      <c r="F10" s="15"/>
      <c r="G10" s="15"/>
      <c r="H10" s="15"/>
      <c r="I10" s="13"/>
      <c r="J10" s="13"/>
    </row>
    <row r="11" s="2" customFormat="1" ht="16.5" customHeight="1" spans="1:10">
      <c r="A11" s="14">
        <v>7</v>
      </c>
      <c r="B11" s="13"/>
      <c r="C11" s="13"/>
      <c r="D11" s="13"/>
      <c r="E11" s="13"/>
      <c r="F11" s="15"/>
      <c r="G11" s="15"/>
      <c r="H11" s="15"/>
      <c r="I11" s="13"/>
      <c r="J11" s="13"/>
    </row>
    <row r="12" s="2" customFormat="1" ht="16.5" customHeight="1" spans="1:10">
      <c r="A12" s="14">
        <v>8</v>
      </c>
      <c r="B12" s="13"/>
      <c r="C12" s="13"/>
      <c r="D12" s="13"/>
      <c r="E12" s="13"/>
      <c r="F12" s="15"/>
      <c r="G12" s="15"/>
      <c r="H12" s="15"/>
      <c r="I12" s="13"/>
      <c r="J12" s="13"/>
    </row>
    <row r="13" s="2" customFormat="1" ht="16.5" customHeight="1" spans="1:10">
      <c r="A13" s="14">
        <v>9</v>
      </c>
      <c r="B13" s="13"/>
      <c r="C13" s="13"/>
      <c r="D13" s="13"/>
      <c r="E13" s="13"/>
      <c r="F13" s="15"/>
      <c r="G13" s="15"/>
      <c r="H13" s="15"/>
      <c r="I13" s="13"/>
      <c r="J13" s="13"/>
    </row>
    <row r="14" s="2" customFormat="1" ht="16.5" customHeight="1" spans="1:10">
      <c r="A14" s="14">
        <v>10</v>
      </c>
      <c r="B14" s="13"/>
      <c r="C14" s="13"/>
      <c r="D14" s="13"/>
      <c r="E14" s="13"/>
      <c r="F14" s="15"/>
      <c r="G14" s="15"/>
      <c r="H14" s="15"/>
      <c r="I14" s="13"/>
      <c r="J14" s="13"/>
    </row>
    <row r="15" s="2" customFormat="1" ht="16.5" customHeight="1" spans="1:10">
      <c r="A15" s="14">
        <v>11</v>
      </c>
      <c r="B15" s="13"/>
      <c r="C15" s="13"/>
      <c r="D15" s="13"/>
      <c r="E15" s="13"/>
      <c r="F15" s="15"/>
      <c r="G15" s="15"/>
      <c r="H15" s="15"/>
      <c r="I15" s="13"/>
      <c r="J15" s="13"/>
    </row>
    <row r="16" s="2" customFormat="1" ht="16.5" customHeight="1" spans="1:10">
      <c r="A16" s="14">
        <v>12</v>
      </c>
      <c r="B16" s="13"/>
      <c r="C16" s="13"/>
      <c r="D16" s="13"/>
      <c r="E16" s="13"/>
      <c r="F16" s="15"/>
      <c r="G16" s="15"/>
      <c r="H16" s="15"/>
      <c r="I16" s="13"/>
      <c r="J16" s="13"/>
    </row>
    <row r="17" s="2" customFormat="1" ht="16.5" customHeight="1" spans="1:10">
      <c r="A17" s="14">
        <v>13</v>
      </c>
      <c r="B17" s="13"/>
      <c r="C17" s="13"/>
      <c r="D17" s="13"/>
      <c r="E17" s="13"/>
      <c r="F17" s="15"/>
      <c r="G17" s="15"/>
      <c r="H17" s="15"/>
      <c r="I17" s="13"/>
      <c r="J17" s="13"/>
    </row>
    <row r="18" s="2" customFormat="1" ht="16.5" customHeight="1" spans="1:10">
      <c r="A18" s="14">
        <v>14</v>
      </c>
      <c r="B18" s="13"/>
      <c r="C18" s="13"/>
      <c r="D18" s="13"/>
      <c r="E18" s="13"/>
      <c r="F18" s="15"/>
      <c r="G18" s="15"/>
      <c r="H18" s="15"/>
      <c r="I18" s="13"/>
      <c r="J18" s="13"/>
    </row>
    <row r="19" s="2" customFormat="1" ht="16.5" customHeight="1" spans="1:10">
      <c r="A19" s="14">
        <v>15</v>
      </c>
      <c r="B19" s="13"/>
      <c r="C19" s="13"/>
      <c r="D19" s="13"/>
      <c r="E19" s="13"/>
      <c r="F19" s="15"/>
      <c r="G19" s="15"/>
      <c r="H19" s="15"/>
      <c r="I19" s="13"/>
      <c r="J19" s="13"/>
    </row>
    <row r="20" s="2" customFormat="1" ht="16.5" customHeight="1" spans="1:10">
      <c r="A20" s="14">
        <v>16</v>
      </c>
      <c r="B20" s="13"/>
      <c r="C20" s="13"/>
      <c r="D20" s="13"/>
      <c r="E20" s="13"/>
      <c r="F20" s="15"/>
      <c r="G20" s="15"/>
      <c r="H20" s="15"/>
      <c r="I20" s="13"/>
      <c r="J20" s="13"/>
    </row>
    <row r="21" s="2" customFormat="1" ht="16.5" customHeight="1" spans="1:10">
      <c r="A21" s="14">
        <v>17</v>
      </c>
      <c r="B21" s="13"/>
      <c r="C21" s="13"/>
      <c r="D21" s="13"/>
      <c r="E21" s="13"/>
      <c r="F21" s="15"/>
      <c r="G21" s="15"/>
      <c r="H21" s="15"/>
      <c r="I21" s="13"/>
      <c r="J21" s="13"/>
    </row>
    <row r="22" s="2" customFormat="1" ht="16.5" customHeight="1" spans="1:10">
      <c r="A22" s="14">
        <v>18</v>
      </c>
      <c r="B22" s="13"/>
      <c r="C22" s="13"/>
      <c r="D22" s="13"/>
      <c r="E22" s="13"/>
      <c r="F22" s="15"/>
      <c r="G22" s="15"/>
      <c r="H22" s="15"/>
      <c r="I22" s="13"/>
      <c r="J22" s="13"/>
    </row>
    <row r="23" s="2" customFormat="1" ht="16.5" customHeight="1" spans="1:10">
      <c r="A23" s="14">
        <v>19</v>
      </c>
      <c r="B23" s="13"/>
      <c r="C23" s="13"/>
      <c r="D23" s="13"/>
      <c r="E23" s="13"/>
      <c r="F23" s="15"/>
      <c r="G23" s="15"/>
      <c r="H23" s="15"/>
      <c r="I23" s="13"/>
      <c r="J23" s="13"/>
    </row>
    <row r="24" s="2" customFormat="1" ht="16.5" customHeight="1" spans="1:10">
      <c r="A24" s="14">
        <v>20</v>
      </c>
      <c r="B24" s="13"/>
      <c r="C24" s="13"/>
      <c r="D24" s="13"/>
      <c r="E24" s="13"/>
      <c r="F24" s="15"/>
      <c r="G24" s="15"/>
      <c r="H24" s="15"/>
      <c r="I24" s="13"/>
      <c r="J24" s="13"/>
    </row>
    <row r="25" ht="16.5" customHeight="1" spans="1:10">
      <c r="A25" s="16" t="s">
        <v>26</v>
      </c>
      <c r="B25" s="17"/>
      <c r="C25" s="13"/>
      <c r="D25" s="13"/>
      <c r="E25" s="13"/>
      <c r="F25" s="15">
        <f t="shared" ref="F25:H25" si="0">SUM(F5:F24)</f>
        <v>48100.74</v>
      </c>
      <c r="G25" s="15">
        <f t="shared" si="0"/>
        <v>48100.74</v>
      </c>
      <c r="H25" s="15">
        <f t="shared" si="0"/>
        <v>48100.74</v>
      </c>
      <c r="I25" s="18"/>
      <c r="J25" s="18"/>
    </row>
  </sheetData>
  <mergeCells count="4">
    <mergeCell ref="A1:J1"/>
    <mergeCell ref="A2:J2"/>
    <mergeCell ref="H3:J3"/>
    <mergeCell ref="A25:B25"/>
  </mergeCells>
  <printOptions horizontalCentered="1"/>
  <pageMargins left="0.354166666666667" right="0.354166666666667" top="1.0625" bottom="0.786805555555556" header="0.747916666666667" footer="0.510416666666667"/>
  <pageSetup paperSize="9" orientation="landscape"/>
  <headerFooter alignWithMargins="0">
    <oddFooter>&amp;L资产评估单位：泰州永诚资产评估事务所&amp;R第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G14" sqref="G14"/>
    </sheetView>
  </sheetViews>
  <sheetFormatPr defaultColWidth="9" defaultRowHeight="15" customHeight="1"/>
  <cols>
    <col min="1" max="1" width="6.16666666666667" style="3" customWidth="1"/>
    <col min="2" max="2" width="17.8333333333333" style="1" customWidth="1"/>
    <col min="3" max="3" width="8.16666666666667" style="2" customWidth="1"/>
    <col min="4" max="4" width="8.83333333333333" style="2" customWidth="1"/>
    <col min="5" max="5" width="7" style="2" customWidth="1"/>
    <col min="6" max="6" width="15.8333333333333" style="2" customWidth="1"/>
    <col min="7" max="7" width="17.3333333333333" style="2" customWidth="1"/>
    <col min="8" max="8" width="20.5" style="2" customWidth="1"/>
    <col min="9" max="9" width="9.83333333333333" style="3" customWidth="1"/>
    <col min="10" max="10" width="12.3333333333333" style="3" customWidth="1"/>
    <col min="11" max="16384" width="9" style="3"/>
  </cols>
  <sheetData>
    <row r="1" ht="27.75" customHeight="1" spans="1:10">
      <c r="A1" s="4" t="s">
        <v>254</v>
      </c>
      <c r="B1" s="4"/>
      <c r="C1" s="4"/>
      <c r="D1" s="4"/>
      <c r="E1" s="4"/>
      <c r="F1" s="4"/>
      <c r="G1" s="4"/>
      <c r="H1" s="4"/>
      <c r="I1" s="4"/>
      <c r="J1" s="4"/>
    </row>
    <row r="2" customHeight="1" spans="1:10">
      <c r="A2" s="5" t="s">
        <v>70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71</v>
      </c>
      <c r="B3" s="7"/>
      <c r="C3" s="7"/>
      <c r="D3" s="8"/>
      <c r="E3" s="9"/>
      <c r="F3" s="10"/>
      <c r="G3" s="10"/>
      <c r="H3" s="11" t="s">
        <v>54</v>
      </c>
      <c r="I3" s="11"/>
      <c r="J3" s="11"/>
    </row>
    <row r="4" s="1" customFormat="1" ht="30" customHeight="1" spans="1:10">
      <c r="A4" s="12" t="s">
        <v>4</v>
      </c>
      <c r="B4" s="13" t="s">
        <v>72</v>
      </c>
      <c r="C4" s="13" t="s">
        <v>73</v>
      </c>
      <c r="D4" s="13" t="s">
        <v>74</v>
      </c>
      <c r="E4" s="13" t="s">
        <v>75</v>
      </c>
      <c r="F4" s="13" t="s">
        <v>9</v>
      </c>
      <c r="G4" s="13" t="s">
        <v>252</v>
      </c>
      <c r="H4" s="13" t="s">
        <v>10</v>
      </c>
      <c r="I4" s="12" t="s">
        <v>34</v>
      </c>
      <c r="J4" s="12" t="s">
        <v>12</v>
      </c>
    </row>
    <row r="5" s="2" customFormat="1" ht="16.5" customHeight="1" spans="1:10">
      <c r="A5" s="14">
        <v>1</v>
      </c>
      <c r="B5" s="13" t="s">
        <v>255</v>
      </c>
      <c r="C5" s="13"/>
      <c r="D5" s="13"/>
      <c r="E5" s="13"/>
      <c r="F5" s="15">
        <v>145687.92</v>
      </c>
      <c r="G5" s="15">
        <f>F5</f>
        <v>145687.92</v>
      </c>
      <c r="H5" s="15">
        <f>G5</f>
        <v>145687.92</v>
      </c>
      <c r="I5" s="13"/>
      <c r="J5" s="13"/>
    </row>
    <row r="6" s="2" customFormat="1" ht="16.5" customHeight="1" spans="1:10">
      <c r="A6" s="14">
        <v>2</v>
      </c>
      <c r="B6" s="13"/>
      <c r="C6" s="13"/>
      <c r="D6" s="13"/>
      <c r="E6" s="13"/>
      <c r="F6" s="15"/>
      <c r="G6" s="15"/>
      <c r="H6" s="15"/>
      <c r="I6" s="13"/>
      <c r="J6" s="13"/>
    </row>
    <row r="7" s="2" customFormat="1" ht="16.5" customHeight="1" spans="1:10">
      <c r="A7" s="14">
        <v>3</v>
      </c>
      <c r="B7" s="13"/>
      <c r="C7" s="13"/>
      <c r="D7" s="13"/>
      <c r="E7" s="13"/>
      <c r="F7" s="15"/>
      <c r="G7" s="15"/>
      <c r="H7" s="15"/>
      <c r="I7" s="13"/>
      <c r="J7" s="13"/>
    </row>
    <row r="8" s="2" customFormat="1" ht="16.5" customHeight="1" spans="1:10">
      <c r="A8" s="14">
        <v>4</v>
      </c>
      <c r="B8" s="13"/>
      <c r="C8" s="13"/>
      <c r="D8" s="13"/>
      <c r="E8" s="13"/>
      <c r="F8" s="15"/>
      <c r="G8" s="15"/>
      <c r="H8" s="15"/>
      <c r="I8" s="13"/>
      <c r="J8" s="13"/>
    </row>
    <row r="9" s="2" customFormat="1" ht="16.5" customHeight="1" spans="1:10">
      <c r="A9" s="14">
        <v>5</v>
      </c>
      <c r="B9" s="13"/>
      <c r="C9" s="13"/>
      <c r="D9" s="13"/>
      <c r="E9" s="13"/>
      <c r="F9" s="15"/>
      <c r="G9" s="15"/>
      <c r="H9" s="15"/>
      <c r="I9" s="13"/>
      <c r="J9" s="13"/>
    </row>
    <row r="10" s="2" customFormat="1" ht="16.5" customHeight="1" spans="1:10">
      <c r="A10" s="14">
        <v>6</v>
      </c>
      <c r="B10" s="13"/>
      <c r="C10" s="13"/>
      <c r="D10" s="13"/>
      <c r="E10" s="13"/>
      <c r="F10" s="15"/>
      <c r="G10" s="15"/>
      <c r="H10" s="15"/>
      <c r="I10" s="13"/>
      <c r="J10" s="13"/>
    </row>
    <row r="11" s="2" customFormat="1" ht="16.5" customHeight="1" spans="1:10">
      <c r="A11" s="14">
        <v>7</v>
      </c>
      <c r="B11" s="13"/>
      <c r="C11" s="13"/>
      <c r="D11" s="13"/>
      <c r="E11" s="13"/>
      <c r="F11" s="15"/>
      <c r="G11" s="15"/>
      <c r="H11" s="15"/>
      <c r="I11" s="13"/>
      <c r="J11" s="13"/>
    </row>
    <row r="12" s="2" customFormat="1" ht="16.5" customHeight="1" spans="1:10">
      <c r="A12" s="14">
        <v>8</v>
      </c>
      <c r="B12" s="13"/>
      <c r="C12" s="13"/>
      <c r="D12" s="13"/>
      <c r="E12" s="13"/>
      <c r="F12" s="15"/>
      <c r="G12" s="15"/>
      <c r="H12" s="15"/>
      <c r="I12" s="13"/>
      <c r="J12" s="13"/>
    </row>
    <row r="13" s="2" customFormat="1" ht="16.5" customHeight="1" spans="1:10">
      <c r="A13" s="14">
        <v>9</v>
      </c>
      <c r="B13" s="13"/>
      <c r="C13" s="13"/>
      <c r="D13" s="13"/>
      <c r="E13" s="13"/>
      <c r="F13" s="15"/>
      <c r="G13" s="15"/>
      <c r="H13" s="15"/>
      <c r="I13" s="13"/>
      <c r="J13" s="13"/>
    </row>
    <row r="14" s="2" customFormat="1" ht="16.5" customHeight="1" spans="1:10">
      <c r="A14" s="14">
        <v>10</v>
      </c>
      <c r="B14" s="13"/>
      <c r="C14" s="13"/>
      <c r="D14" s="13"/>
      <c r="E14" s="13"/>
      <c r="F14" s="15"/>
      <c r="G14" s="15"/>
      <c r="H14" s="15"/>
      <c r="I14" s="13"/>
      <c r="J14" s="13"/>
    </row>
    <row r="15" s="2" customFormat="1" ht="16.5" customHeight="1" spans="1:10">
      <c r="A15" s="14">
        <v>11</v>
      </c>
      <c r="B15" s="13"/>
      <c r="C15" s="13"/>
      <c r="D15" s="13"/>
      <c r="E15" s="13"/>
      <c r="F15" s="15"/>
      <c r="G15" s="15"/>
      <c r="H15" s="15"/>
      <c r="I15" s="13"/>
      <c r="J15" s="13"/>
    </row>
    <row r="16" s="2" customFormat="1" ht="16.5" customHeight="1" spans="1:10">
      <c r="A16" s="14">
        <v>12</v>
      </c>
      <c r="B16" s="13"/>
      <c r="C16" s="13"/>
      <c r="D16" s="13"/>
      <c r="E16" s="13"/>
      <c r="F16" s="15"/>
      <c r="G16" s="15"/>
      <c r="H16" s="15"/>
      <c r="I16" s="13"/>
      <c r="J16" s="13"/>
    </row>
    <row r="17" s="2" customFormat="1" ht="16.5" customHeight="1" spans="1:10">
      <c r="A17" s="14">
        <v>13</v>
      </c>
      <c r="B17" s="13"/>
      <c r="C17" s="13"/>
      <c r="D17" s="13"/>
      <c r="E17" s="13"/>
      <c r="F17" s="15"/>
      <c r="G17" s="15"/>
      <c r="H17" s="15"/>
      <c r="I17" s="13"/>
      <c r="J17" s="13"/>
    </row>
    <row r="18" s="2" customFormat="1" ht="16.5" customHeight="1" spans="1:10">
      <c r="A18" s="14">
        <v>14</v>
      </c>
      <c r="B18" s="13"/>
      <c r="C18" s="13"/>
      <c r="D18" s="13"/>
      <c r="E18" s="13"/>
      <c r="F18" s="15"/>
      <c r="G18" s="15"/>
      <c r="H18" s="15"/>
      <c r="I18" s="13"/>
      <c r="J18" s="13"/>
    </row>
    <row r="19" s="2" customFormat="1" ht="16.5" customHeight="1" spans="1:10">
      <c r="A19" s="14">
        <v>15</v>
      </c>
      <c r="B19" s="13"/>
      <c r="C19" s="13"/>
      <c r="D19" s="13"/>
      <c r="E19" s="13"/>
      <c r="F19" s="15"/>
      <c r="G19" s="15"/>
      <c r="H19" s="15"/>
      <c r="I19" s="13"/>
      <c r="J19" s="13"/>
    </row>
    <row r="20" s="2" customFormat="1" ht="16.5" customHeight="1" spans="1:10">
      <c r="A20" s="14">
        <v>16</v>
      </c>
      <c r="B20" s="13"/>
      <c r="C20" s="13"/>
      <c r="D20" s="13"/>
      <c r="E20" s="13"/>
      <c r="F20" s="15"/>
      <c r="G20" s="15"/>
      <c r="H20" s="15"/>
      <c r="I20" s="13"/>
      <c r="J20" s="13"/>
    </row>
    <row r="21" s="2" customFormat="1" ht="16.5" customHeight="1" spans="1:10">
      <c r="A21" s="14">
        <v>17</v>
      </c>
      <c r="B21" s="13"/>
      <c r="C21" s="13"/>
      <c r="D21" s="13"/>
      <c r="E21" s="13"/>
      <c r="F21" s="15"/>
      <c r="G21" s="15"/>
      <c r="H21" s="15"/>
      <c r="I21" s="13"/>
      <c r="J21" s="13"/>
    </row>
    <row r="22" s="2" customFormat="1" ht="16.5" customHeight="1" spans="1:10">
      <c r="A22" s="14">
        <v>18</v>
      </c>
      <c r="B22" s="13"/>
      <c r="C22" s="13"/>
      <c r="D22" s="13"/>
      <c r="E22" s="13"/>
      <c r="F22" s="15"/>
      <c r="G22" s="15"/>
      <c r="H22" s="15"/>
      <c r="I22" s="13"/>
      <c r="J22" s="13"/>
    </row>
    <row r="23" s="2" customFormat="1" ht="16.5" customHeight="1" spans="1:10">
      <c r="A23" s="14">
        <v>19</v>
      </c>
      <c r="B23" s="13"/>
      <c r="C23" s="13"/>
      <c r="D23" s="13"/>
      <c r="E23" s="13"/>
      <c r="F23" s="15"/>
      <c r="G23" s="15"/>
      <c r="H23" s="15"/>
      <c r="I23" s="13"/>
      <c r="J23" s="13"/>
    </row>
    <row r="24" s="2" customFormat="1" ht="16.5" customHeight="1" spans="1:10">
      <c r="A24" s="14">
        <v>20</v>
      </c>
      <c r="B24" s="13"/>
      <c r="C24" s="13"/>
      <c r="D24" s="13"/>
      <c r="E24" s="13"/>
      <c r="F24" s="15"/>
      <c r="G24" s="15"/>
      <c r="H24" s="15"/>
      <c r="I24" s="13"/>
      <c r="J24" s="13"/>
    </row>
    <row r="25" ht="16.5" customHeight="1" spans="1:10">
      <c r="A25" s="16" t="s">
        <v>26</v>
      </c>
      <c r="B25" s="17"/>
      <c r="C25" s="13"/>
      <c r="D25" s="13"/>
      <c r="E25" s="13"/>
      <c r="F25" s="15">
        <f t="shared" ref="F25:H25" si="0">SUM(F5:F24)</f>
        <v>145687.92</v>
      </c>
      <c r="G25" s="15">
        <f t="shared" si="0"/>
        <v>145687.92</v>
      </c>
      <c r="H25" s="15">
        <f t="shared" si="0"/>
        <v>145687.92</v>
      </c>
      <c r="I25" s="18"/>
      <c r="J25" s="18"/>
    </row>
  </sheetData>
  <mergeCells count="4">
    <mergeCell ref="A1:J1"/>
    <mergeCell ref="A2:J2"/>
    <mergeCell ref="H3:J3"/>
    <mergeCell ref="A25:B25"/>
  </mergeCells>
  <printOptions horizontalCentered="1"/>
  <pageMargins left="0.354166666666667" right="0.354166666666667" top="1.0625" bottom="0.786805555555556" header="0.747916666666667" footer="0.510416666666667"/>
  <pageSetup paperSize="9" orientation="landscape"/>
  <headerFooter alignWithMargins="0">
    <oddFooter>&amp;L资产评估单位：泰州永诚资产评估事务所&amp;R第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DXN</Company>
  <Application>Microsoft Macintosh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应收票据</vt:lpstr>
      <vt:lpstr>房屋建筑物</vt:lpstr>
      <vt:lpstr>电子设备</vt:lpstr>
      <vt:lpstr>土地使用权</vt:lpstr>
      <vt:lpstr>运输设备</vt:lpstr>
      <vt:lpstr>电子及其他设备</vt:lpstr>
      <vt:lpstr>无形</vt:lpstr>
      <vt:lpstr>土地</vt:lpstr>
      <vt:lpstr>房屋</vt:lpstr>
      <vt:lpstr>应交税金</vt:lpstr>
      <vt:lpstr>固定资产</vt:lpstr>
      <vt:lpstr>短期借款</vt:lpstr>
      <vt:lpstr>应付票据</vt:lpstr>
      <vt:lpstr>应付工资</vt:lpstr>
      <vt:lpstr>应付福利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qinyan</dc:creator>
  <cp:lastModifiedBy>WPS</cp:lastModifiedBy>
  <dcterms:created xsi:type="dcterms:W3CDTF">2001-12-27T05:12:00Z</dcterms:created>
  <cp:lastPrinted>2015-10-25T12:20:00Z</cp:lastPrinted>
  <dcterms:modified xsi:type="dcterms:W3CDTF">2025-12-03T08:57:50Z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KSOReadingLayout">
    <vt:bool>true</vt:bool>
  </property>
  <property fmtid="{D5CDD505-2E9C-101B-9397-08002B2CF9AE}" pid="4" name="ICV">
    <vt:lpwstr>6DF0B0E002FB4DB5AAF9CC7588D950D2</vt:lpwstr>
  </property>
</Properties>
</file>